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Лист1!$B$1:$K$199</definedName>
  </definedNames>
  <calcPr calcId="162913"/>
</workbook>
</file>

<file path=xl/calcChain.xml><?xml version="1.0" encoding="utf-8"?>
<calcChain xmlns="http://schemas.openxmlformats.org/spreadsheetml/2006/main">
  <c r="J140" i="1" l="1"/>
  <c r="J37" i="1"/>
  <c r="J33" i="1"/>
  <c r="J32" i="1"/>
  <c r="J170" i="1"/>
  <c r="J161" i="1"/>
  <c r="J24" i="1"/>
  <c r="J22" i="1"/>
  <c r="J138" i="1"/>
  <c r="J117" i="1"/>
  <c r="J115" i="1" s="1"/>
  <c r="J16" i="1"/>
  <c r="J9" i="1" s="1"/>
  <c r="J84" i="1"/>
  <c r="J81" i="1"/>
  <c r="J77" i="1" s="1"/>
  <c r="J124" i="1"/>
  <c r="J151" i="1"/>
  <c r="J179" i="1"/>
  <c r="J178" i="1"/>
  <c r="J110" i="1"/>
  <c r="J104" i="1" s="1"/>
  <c r="J34" i="1"/>
  <c r="J96" i="1"/>
  <c r="J92" i="1"/>
  <c r="J63" i="1"/>
  <c r="K11" i="1"/>
  <c r="K14" i="1"/>
  <c r="K13" i="1"/>
  <c r="K23" i="1"/>
  <c r="K22" i="1"/>
  <c r="K97" i="1"/>
  <c r="K96" i="1"/>
  <c r="K106" i="1"/>
  <c r="K108" i="1"/>
  <c r="K105" i="1" s="1"/>
  <c r="K104" i="1" s="1"/>
  <c r="K117" i="1"/>
  <c r="K147" i="1"/>
  <c r="K138" i="1" s="1"/>
  <c r="K116" i="1" s="1"/>
  <c r="K115" i="1" s="1"/>
  <c r="K165" i="1"/>
  <c r="K162" i="1" s="1"/>
  <c r="K171" i="1"/>
  <c r="K170" i="1"/>
  <c r="K10" i="1" l="1"/>
  <c r="K9" i="1" s="1"/>
  <c r="J190" i="1"/>
</calcChain>
</file>

<file path=xl/sharedStrings.xml><?xml version="1.0" encoding="utf-8"?>
<sst xmlns="http://schemas.openxmlformats.org/spreadsheetml/2006/main" count="506" uniqueCount="283">
  <si>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</si>
  <si>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</si>
  <si>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</si>
  <si>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</si>
  <si>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</si>
  <si>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</si>
  <si>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</si>
  <si>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</si>
  <si>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</si>
  <si>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</si>
  <si>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</si>
  <si>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</si>
  <si>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</si>
  <si>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</si>
  <si>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</si>
  <si>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</si>
  <si>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</si>
  <si>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</si>
  <si>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</si>
  <si>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</si>
  <si>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</si>
  <si>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</si>
  <si>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</si>
  <si>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</si>
  <si>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</si>
  <si>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</si>
  <si>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</si>
  <si>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</si>
  <si>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</si>
  <si>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</si>
  <si>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</si>
  <si>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</si>
  <si>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</si>
  <si>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</si>
  <si>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</si>
  <si>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</si>
  <si>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</si>
  <si>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</si>
  <si>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</si>
  <si>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</si>
  <si>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</si>
  <si>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</si>
  <si>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</si>
  <si>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</si>
  <si>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</si>
  <si>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</si>
  <si>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</si>
  <si>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Карпець О. В.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</si>
  <si>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</si>
  <si>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</si>
  <si>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</si>
  <si>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</si>
  <si>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</si>
  <si>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</si>
  <si>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</si>
  <si>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</si>
  <si>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</si>
  <si>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</si>
  <si>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</si>
  <si>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</si>
  <si>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</si>
  <si>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</si>
  <si>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</si>
  <si>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</si>
  <si>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</si>
  <si>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</si>
  <si>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</si>
  <si>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</si>
  <si>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</si>
  <si>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</si>
  <si>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</si>
  <si>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</si>
  <si>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</si>
  <si>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</si>
  <si>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</si>
  <si>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</si>
  <si>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</si>
  <si>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</si>
  <si>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</si>
  <si>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</si>
  <si>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</si>
  <si>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</si>
  <si>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</si>
  <si>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</si>
  <si>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</si>
  <si>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</si>
  <si>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</si>
  <si>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</si>
  <si>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</si>
  <si>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</si>
  <si>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</si>
  <si>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</si>
  <si>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</si>
  <si>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</si>
  <si>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</si>
  <si>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</si>
  <si>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</si>
  <si>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</si>
  <si>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</si>
  <si>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</si>
  <si>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</si>
  <si>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</si>
  <si>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</si>
  <si>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</si>
  <si>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</si>
  <si>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</si>
  <si>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</si>
  <si>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</si>
  <si>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</si>
  <si>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</si>
  <si>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</si>
  <si>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</si>
  <si>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</si>
  <si>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</si>
  <si>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</si>
  <si>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</si>
  <si>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</si>
  <si>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</si>
  <si>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</si>
  <si>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</si>
  <si>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</si>
  <si>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</si>
  <si>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</si>
  <si>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</si>
  <si>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</si>
  <si>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</si>
  <si>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</si>
  <si>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</si>
  <si>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</si>
  <si>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</si>
  <si>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</si>
  <si>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</si>
  <si>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</si>
  <si>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</si>
  <si>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</si>
  <si>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</si>
  <si>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</si>
  <si>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</si>
  <si>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</si>
  <si>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</si>
  <si>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</si>
  <si>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</si>
  <si>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</si>
  <si>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</si>
  <si>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</si>
  <si>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</si>
  <si>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</si>
  <si>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</si>
  <si>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</si>
  <si>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</si>
  <si>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</si>
  <si>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</si>
  <si>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</si>
  <si>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</si>
  <si>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</si>
  <si>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</si>
  <si>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</si>
  <si>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</si>
  <si>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</si>
  <si>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</si>
  <si>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</si>
  <si>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</si>
  <si>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</si>
  <si>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</si>
  <si>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</si>
  <si>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</si>
  <si>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</si>
  <si>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</si>
  <si>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</si>
  <si>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</si>
  <si>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</si>
  <si>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</si>
  <si>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</si>
  <si>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</si>
  <si>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</si>
  <si>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</si>
  <si>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</si>
  <si>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</si>
  <si>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</si>
  <si>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</si>
  <si>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</si>
  <si>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</si>
  <si>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</si>
  <si>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</si>
  <si>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</si>
  <si>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</si>
  <si>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</si>
  <si>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</si>
  <si>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</si>
  <si>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</si>
  <si>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</si>
  <si>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</si>
  <si>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</si>
  <si>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</si>
  <si>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</si>
  <si>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</si>
  <si>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</si>
  <si>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</si>
  <si>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</si>
  <si>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</si>
  <si>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</si>
  <si>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</si>
  <si>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</si>
  <si>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</si>
  <si>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</si>
  <si>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</si>
  <si>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</si>
  <si>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</si>
  <si>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</si>
  <si>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</si>
  <si>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</si>
  <si>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</si>
  <si>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</si>
  <si>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0218220</t>
  </si>
  <si>
    <t>8220</t>
  </si>
  <si>
    <t>0380</t>
  </si>
  <si>
    <t>0218230</t>
  </si>
  <si>
    <t>8230</t>
  </si>
  <si>
    <t xml:space="preserve">Інші заходи та роботи з мобілізаційної підготовки місцевого значення </t>
  </si>
  <si>
    <t xml:space="preserve">Інші заходи громадського порядку та безпеки 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</si>
  <si>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</si>
  <si>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</si>
  <si>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</si>
  <si>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</si>
  <si>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</si>
  <si>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</si>
  <si>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</si>
  <si>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</si>
  <si>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</si>
  <si>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</si>
  <si>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</si>
  <si>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</si>
  <si>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</si>
  <si>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</si>
  <si>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</si>
  <si>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</si>
  <si>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</si>
  <si>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</si>
  <si>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</si>
  <si>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</si>
  <si>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</si>
  <si>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№2 ( по проспекту Володимирському,62/1) в м. Лубни Полтавської області</t>
  </si>
  <si>
    <t xml:space="preserve">Встановлення індивідуальних теплових пунктів в ЗОШ №8 ( по проспекту Володимирському,104/1)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</si>
  <si>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</si>
  <si>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</si>
  <si>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</si>
  <si>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</si>
  <si>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</si>
  <si>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</si>
  <si>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</si>
  <si>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</si>
  <si>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>2020-2023</t>
  </si>
  <si>
    <t>0817323</t>
  </si>
  <si>
    <t xml:space="preserve">Будівництво установ та закладів  соціальної сфери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</si>
  <si>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</si>
  <si>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</si>
  <si>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</si>
  <si>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</si>
  <si>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</si>
  <si>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>Додаток  5
до рішення  сорок дев'ятої  сесії Лубенської міської ради
від 19.12.2019р. "Про бюджет міста на 2020 рік"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</si>
  <si>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</si>
  <si>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</si>
  <si>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</si>
  <si>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 xml:space="preserve">Управління освіти виконавчого комітету Лубенської міської ради </t>
  </si>
  <si>
    <t xml:space="preserve">Виконавчий комітет Лубенської міської ради  </t>
  </si>
  <si>
    <t xml:space="preserve">Управління культури і мистецтв виконавчого комітету Лубенської міської ради </t>
  </si>
  <si>
    <t>Реконструкція частини першого поверху дитячої лікарні  під Лубенський міський Центр комплексної реабілітації дітей з інвалідністю та інклюзивної інтеграції за адресою: вулиця П'ятикопа,1 А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</si>
  <si>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</si>
  <si>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</si>
  <si>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</si>
  <si>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</si>
  <si>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</si>
  <si>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</si>
  <si>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</si>
  <si>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</si>
  <si>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0817320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</si>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</sst>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/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vertical="justify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9"/>
  <sheetViews>
    <sheetView tabSelected="1" view="pageBreakPreview" topLeftCell="B8" zoomScale="61" zoomScaleNormal="100" zoomScaleSheetLayoutView="61" workbookViewId="0">
      <selection activeCell="J6" sqref="J6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9.28515625" style="4" customWidth="1"/>
    <col min="4" max="4" width="8.42578125" style="4" customWidth="1"/>
    <col min="5" max="5" width="54.7109375" style="3" customWidth="1"/>
    <col min="6" max="6" width="62.85546875" style="3" customWidth="1"/>
    <col min="7" max="11" width="18.140625" style="3" customWidth="1"/>
    <col min="12" max="16384" width="7.85546875" style="5"/>
  </cols>
  <sheetData>
    <row r="1" spans="1:11" s="2" customFormat="1" ht="8.25" customHeight="1" x14ac:dyDescent="0.25">
      <c r="A1" s="1"/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75.75" customHeight="1" x14ac:dyDescent="0.2">
      <c r="F2" s="75"/>
      <c r="G2" s="83" t="s">
        <v>259</v>
      </c>
      <c r="H2" s="83"/>
      <c r="I2" s="83"/>
      <c r="J2" s="83"/>
      <c r="K2" s="83"/>
    </row>
    <row r="3" spans="1:11" ht="46.5" customHeight="1" x14ac:dyDescent="0.2">
      <c r="B3" s="84" t="s">
        <v>176</v>
      </c>
      <c r="C3" s="85"/>
      <c r="D3" s="85"/>
      <c r="E3" s="85"/>
      <c r="F3" s="85"/>
      <c r="G3" s="85"/>
      <c r="H3" s="85"/>
      <c r="I3" s="85"/>
      <c r="J3" s="85"/>
      <c r="K3" s="85"/>
    </row>
    <row r="4" spans="1:11" ht="30" hidden="1" customHeight="1" x14ac:dyDescent="0.3">
      <c r="B4" s="64"/>
      <c r="C4" s="65"/>
      <c r="D4" s="65"/>
      <c r="E4" s="8"/>
      <c r="F4" s="8"/>
      <c r="G4" s="8"/>
      <c r="H4" s="9"/>
      <c r="I4" s="9"/>
      <c r="J4" s="8"/>
      <c r="K4" s="66" t="s">
        <v>1</v>
      </c>
    </row>
    <row r="5" spans="1:11" ht="30" customHeight="1" x14ac:dyDescent="0.3">
      <c r="B5" s="89">
        <v>16204100000</v>
      </c>
      <c r="C5" s="90"/>
      <c r="D5" s="65"/>
      <c r="E5" s="8"/>
      <c r="F5" s="8"/>
      <c r="G5" s="8"/>
      <c r="H5" s="9"/>
      <c r="I5" s="9"/>
      <c r="J5" s="8"/>
      <c r="K5" s="66"/>
    </row>
    <row r="6" spans="1:11" ht="20.25" customHeight="1" x14ac:dyDescent="0.3">
      <c r="B6" s="87" t="s">
        <v>177</v>
      </c>
      <c r="C6" s="88"/>
      <c r="D6" s="6"/>
      <c r="E6" s="7"/>
      <c r="F6" s="8"/>
      <c r="G6" s="8"/>
      <c r="H6" s="9"/>
      <c r="I6" s="9"/>
      <c r="J6" s="8" t="s">
        <v>282</v>
      </c>
      <c r="K6" s="30"/>
    </row>
    <row r="7" spans="1:11" ht="150" customHeight="1" x14ac:dyDescent="0.2">
      <c r="A7" s="10"/>
      <c r="B7" s="15" t="s">
        <v>178</v>
      </c>
      <c r="C7" s="15" t="s">
        <v>179</v>
      </c>
      <c r="D7" s="15" t="s">
        <v>134</v>
      </c>
      <c r="E7" s="17" t="s">
        <v>180</v>
      </c>
      <c r="F7" s="16" t="s">
        <v>181</v>
      </c>
      <c r="G7" s="16" t="s">
        <v>182</v>
      </c>
      <c r="H7" s="16" t="s">
        <v>183</v>
      </c>
      <c r="I7" s="16" t="s">
        <v>184</v>
      </c>
      <c r="J7" s="16" t="s">
        <v>185</v>
      </c>
      <c r="K7" s="16" t="s">
        <v>186</v>
      </c>
    </row>
    <row r="8" spans="1:11" ht="18.75" customHeight="1" x14ac:dyDescent="0.2">
      <c r="A8" s="10"/>
      <c r="B8" s="71">
        <v>1</v>
      </c>
      <c r="C8" s="71">
        <v>2</v>
      </c>
      <c r="D8" s="71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7.5" customHeight="1" x14ac:dyDescent="0.25">
      <c r="A9" s="11"/>
      <c r="B9" s="18" t="s">
        <v>54</v>
      </c>
      <c r="C9" s="18"/>
      <c r="D9" s="18"/>
      <c r="E9" s="19" t="s">
        <v>264</v>
      </c>
      <c r="F9" s="48"/>
      <c r="G9" s="39"/>
      <c r="H9" s="20"/>
      <c r="I9" s="20"/>
      <c r="J9" s="45">
        <f>+J11+J13+J16</f>
        <v>1800000</v>
      </c>
      <c r="K9" s="45">
        <f>K10</f>
        <v>0</v>
      </c>
    </row>
    <row r="10" spans="1:11" ht="35.25" customHeight="1" x14ac:dyDescent="0.2">
      <c r="B10" s="18" t="s">
        <v>53</v>
      </c>
      <c r="C10" s="18"/>
      <c r="D10" s="18"/>
      <c r="E10" s="19" t="s">
        <v>264</v>
      </c>
      <c r="F10" s="49"/>
      <c r="G10" s="38"/>
      <c r="H10" s="21"/>
      <c r="I10" s="21"/>
      <c r="J10" s="46">
        <v>1800000</v>
      </c>
      <c r="K10" s="46">
        <f>K11+K13</f>
        <v>0</v>
      </c>
    </row>
    <row r="11" spans="1:11" ht="31.5" customHeight="1" x14ac:dyDescent="0.2">
      <c r="B11" s="18" t="s">
        <v>52</v>
      </c>
      <c r="C11" s="18" t="s">
        <v>56</v>
      </c>
      <c r="D11" s="18"/>
      <c r="E11" s="19" t="s">
        <v>2</v>
      </c>
      <c r="F11" s="40"/>
      <c r="G11" s="38"/>
      <c r="H11" s="21"/>
      <c r="I11" s="21"/>
      <c r="J11" s="46">
        <v>950000</v>
      </c>
      <c r="K11" s="46">
        <f>K12</f>
        <v>0</v>
      </c>
    </row>
    <row r="12" spans="1:11" ht="93.75" customHeight="1" x14ac:dyDescent="0.2">
      <c r="B12" s="18" t="s">
        <v>50</v>
      </c>
      <c r="C12" s="22" t="s">
        <v>55</v>
      </c>
      <c r="D12" s="22" t="s">
        <v>13</v>
      </c>
      <c r="E12" s="23" t="s">
        <v>51</v>
      </c>
      <c r="F12" s="40" t="s">
        <v>46</v>
      </c>
      <c r="G12" s="21"/>
      <c r="H12" s="21"/>
      <c r="I12" s="21"/>
      <c r="J12" s="47">
        <v>950000</v>
      </c>
      <c r="K12" s="47">
        <v>0</v>
      </c>
    </row>
    <row r="13" spans="1:11" ht="31.5" customHeight="1" x14ac:dyDescent="0.2">
      <c r="B13" s="18" t="s">
        <v>188</v>
      </c>
      <c r="C13" s="18" t="s">
        <v>189</v>
      </c>
      <c r="D13" s="18"/>
      <c r="E13" s="27" t="s">
        <v>190</v>
      </c>
      <c r="F13" s="49"/>
      <c r="G13" s="21"/>
      <c r="H13" s="21"/>
      <c r="I13" s="21"/>
      <c r="J13" s="46">
        <v>800000</v>
      </c>
      <c r="K13" s="46">
        <f>K14</f>
        <v>0</v>
      </c>
    </row>
    <row r="14" spans="1:11" ht="34.5" hidden="1" customHeight="1" x14ac:dyDescent="0.2">
      <c r="B14" s="18" t="s">
        <v>191</v>
      </c>
      <c r="C14" s="18" t="s">
        <v>192</v>
      </c>
      <c r="D14" s="18"/>
      <c r="E14" s="27" t="s">
        <v>193</v>
      </c>
      <c r="F14" s="49"/>
      <c r="G14" s="21"/>
      <c r="H14" s="21"/>
      <c r="I14" s="21"/>
      <c r="J14" s="46">
        <v>800000</v>
      </c>
      <c r="K14" s="46">
        <f>K15</f>
        <v>0</v>
      </c>
    </row>
    <row r="15" spans="1:11" ht="49.5" customHeight="1" x14ac:dyDescent="0.2">
      <c r="B15" s="22" t="s">
        <v>194</v>
      </c>
      <c r="C15" s="22" t="s">
        <v>195</v>
      </c>
      <c r="D15" s="22" t="s">
        <v>196</v>
      </c>
      <c r="E15" s="23" t="s">
        <v>197</v>
      </c>
      <c r="F15" s="41" t="s">
        <v>175</v>
      </c>
      <c r="G15" s="21"/>
      <c r="H15" s="21"/>
      <c r="I15" s="21"/>
      <c r="J15" s="47">
        <v>800000</v>
      </c>
      <c r="K15" s="47">
        <v>0</v>
      </c>
    </row>
    <row r="16" spans="1:11" ht="48.75" customHeight="1" x14ac:dyDescent="0.2">
      <c r="B16" s="18" t="s">
        <v>200</v>
      </c>
      <c r="C16" s="18" t="s">
        <v>201</v>
      </c>
      <c r="D16" s="22"/>
      <c r="E16" s="27" t="s">
        <v>202</v>
      </c>
      <c r="F16" s="40"/>
      <c r="G16" s="21"/>
      <c r="H16" s="21"/>
      <c r="I16" s="21"/>
      <c r="J16" s="46">
        <f>+J17+J19</f>
        <v>50000</v>
      </c>
      <c r="K16" s="47">
        <v>0</v>
      </c>
    </row>
    <row r="17" spans="2:11" ht="61.5" hidden="1" customHeight="1" x14ac:dyDescent="0.2">
      <c r="B17" s="18" t="s">
        <v>203</v>
      </c>
      <c r="C17" s="18" t="s">
        <v>204</v>
      </c>
      <c r="D17" s="22"/>
      <c r="E17" s="27" t="s">
        <v>205</v>
      </c>
      <c r="F17" s="40"/>
      <c r="G17" s="21"/>
      <c r="H17" s="21"/>
      <c r="I17" s="21"/>
      <c r="J17" s="46"/>
      <c r="K17" s="47">
        <v>0</v>
      </c>
    </row>
    <row r="18" spans="2:11" ht="68.25" hidden="1" customHeight="1" x14ac:dyDescent="0.2">
      <c r="B18" s="18" t="s">
        <v>206</v>
      </c>
      <c r="C18" s="22" t="s">
        <v>207</v>
      </c>
      <c r="D18" s="22" t="s">
        <v>208</v>
      </c>
      <c r="E18" s="23" t="s">
        <v>209</v>
      </c>
      <c r="F18" s="40" t="s">
        <v>46</v>
      </c>
      <c r="G18" s="21"/>
      <c r="H18" s="21"/>
      <c r="I18" s="21"/>
      <c r="J18" s="47"/>
      <c r="K18" s="47">
        <v>0</v>
      </c>
    </row>
    <row r="19" spans="2:11" ht="34.5" customHeight="1" x14ac:dyDescent="0.2">
      <c r="B19" s="18" t="s">
        <v>210</v>
      </c>
      <c r="C19" s="18" t="s">
        <v>211</v>
      </c>
      <c r="D19" s="22"/>
      <c r="E19" s="27" t="s">
        <v>212</v>
      </c>
      <c r="F19" s="40"/>
      <c r="G19" s="21"/>
      <c r="H19" s="21"/>
      <c r="I19" s="21"/>
      <c r="J19" s="46">
        <v>50000</v>
      </c>
      <c r="K19" s="47">
        <v>0</v>
      </c>
    </row>
    <row r="20" spans="2:11" ht="1.5" hidden="1" customHeight="1" x14ac:dyDescent="0.2">
      <c r="B20" s="22" t="s">
        <v>213</v>
      </c>
      <c r="C20" s="22" t="s">
        <v>214</v>
      </c>
      <c r="D20" s="22" t="s">
        <v>215</v>
      </c>
      <c r="E20" s="23" t="s">
        <v>218</v>
      </c>
      <c r="F20" s="40" t="s">
        <v>46</v>
      </c>
      <c r="G20" s="21"/>
      <c r="H20" s="21"/>
      <c r="I20" s="21"/>
      <c r="J20" s="47"/>
      <c r="K20" s="47">
        <v>0</v>
      </c>
    </row>
    <row r="21" spans="2:11" ht="38.25" customHeight="1" x14ac:dyDescent="0.2">
      <c r="B21" s="22" t="s">
        <v>216</v>
      </c>
      <c r="C21" s="22" t="s">
        <v>217</v>
      </c>
      <c r="D21" s="22" t="s">
        <v>215</v>
      </c>
      <c r="E21" s="23" t="s">
        <v>219</v>
      </c>
      <c r="F21" s="40" t="s">
        <v>46</v>
      </c>
      <c r="G21" s="21"/>
      <c r="H21" s="21"/>
      <c r="I21" s="21"/>
      <c r="J21" s="47">
        <v>50000</v>
      </c>
      <c r="K21" s="47">
        <v>0</v>
      </c>
    </row>
    <row r="22" spans="2:11" ht="53.25" customHeight="1" x14ac:dyDescent="0.2">
      <c r="B22" s="18" t="s">
        <v>59</v>
      </c>
      <c r="C22" s="26"/>
      <c r="D22" s="22"/>
      <c r="E22" s="27" t="s">
        <v>263</v>
      </c>
      <c r="F22" s="25"/>
      <c r="G22" s="38"/>
      <c r="H22" s="25"/>
      <c r="I22" s="25"/>
      <c r="J22" s="46">
        <f>+J24+J28+J32</f>
        <v>6039091</v>
      </c>
      <c r="K22" s="46">
        <f>K23</f>
        <v>0</v>
      </c>
    </row>
    <row r="23" spans="2:11" ht="53.25" customHeight="1" x14ac:dyDescent="0.2">
      <c r="B23" s="18" t="s">
        <v>258</v>
      </c>
      <c r="C23" s="26"/>
      <c r="D23" s="22"/>
      <c r="E23" s="27" t="s">
        <v>263</v>
      </c>
      <c r="F23" s="25"/>
      <c r="G23" s="38"/>
      <c r="H23" s="25"/>
      <c r="I23" s="25"/>
      <c r="J23" s="46">
        <v>6039091</v>
      </c>
      <c r="K23" s="46">
        <f>K24+K32</f>
        <v>0</v>
      </c>
    </row>
    <row r="24" spans="2:11" ht="23.25" customHeight="1" x14ac:dyDescent="0.2">
      <c r="B24" s="18" t="s">
        <v>60</v>
      </c>
      <c r="C24" s="24">
        <v>1000</v>
      </c>
      <c r="D24" s="22"/>
      <c r="E24" s="27" t="s">
        <v>7</v>
      </c>
      <c r="F24" s="25"/>
      <c r="G24" s="37"/>
      <c r="H24" s="25"/>
      <c r="I24" s="25"/>
      <c r="J24" s="46">
        <f>+J25+J26</f>
        <v>2535583</v>
      </c>
      <c r="K24" s="47">
        <v>0</v>
      </c>
    </row>
    <row r="25" spans="2:11" ht="45.75" customHeight="1" x14ac:dyDescent="0.2">
      <c r="B25" s="18" t="s">
        <v>61</v>
      </c>
      <c r="C25" s="26">
        <v>1010</v>
      </c>
      <c r="D25" s="22" t="s">
        <v>8</v>
      </c>
      <c r="E25" s="23" t="s">
        <v>62</v>
      </c>
      <c r="F25" s="40" t="s">
        <v>46</v>
      </c>
      <c r="G25" s="25"/>
      <c r="H25" s="25"/>
      <c r="I25" s="25"/>
      <c r="J25" s="47">
        <v>1146157</v>
      </c>
      <c r="K25" s="47">
        <v>0</v>
      </c>
    </row>
    <row r="26" spans="2:11" ht="99" customHeight="1" x14ac:dyDescent="0.2">
      <c r="B26" s="18" t="s">
        <v>63</v>
      </c>
      <c r="C26" s="26">
        <v>1020</v>
      </c>
      <c r="D26" s="22" t="s">
        <v>9</v>
      </c>
      <c r="E26" s="23" t="s">
        <v>280</v>
      </c>
      <c r="F26" s="53" t="s">
        <v>46</v>
      </c>
      <c r="G26" s="37"/>
      <c r="H26" s="25"/>
      <c r="I26" s="25"/>
      <c r="J26" s="47">
        <v>1389426</v>
      </c>
      <c r="K26" s="47">
        <v>0</v>
      </c>
    </row>
    <row r="27" spans="2:11" ht="35.25" hidden="1" customHeight="1" x14ac:dyDescent="0.2">
      <c r="B27" s="18" t="s">
        <v>64</v>
      </c>
      <c r="C27" s="26">
        <v>1150</v>
      </c>
      <c r="D27" s="22" t="s">
        <v>65</v>
      </c>
      <c r="E27" s="23" t="s">
        <v>66</v>
      </c>
      <c r="F27" s="40" t="s">
        <v>46</v>
      </c>
      <c r="G27" s="25"/>
      <c r="H27" s="25"/>
      <c r="I27" s="25"/>
      <c r="J27" s="46"/>
      <c r="K27" s="47"/>
    </row>
    <row r="28" spans="2:11" ht="33.75" customHeight="1" x14ac:dyDescent="0.2">
      <c r="B28" s="18" t="s">
        <v>247</v>
      </c>
      <c r="C28" s="24">
        <v>5000</v>
      </c>
      <c r="D28" s="22"/>
      <c r="E28" s="27" t="s">
        <v>190</v>
      </c>
      <c r="F28" s="40"/>
      <c r="G28" s="25"/>
      <c r="H28" s="25"/>
      <c r="I28" s="25"/>
      <c r="J28" s="46">
        <v>85000</v>
      </c>
      <c r="K28" s="47"/>
    </row>
    <row r="29" spans="2:11" ht="35.25" hidden="1" customHeight="1" x14ac:dyDescent="0.2">
      <c r="B29" s="18" t="s">
        <v>278</v>
      </c>
      <c r="C29" s="24">
        <v>5030</v>
      </c>
      <c r="D29" s="22"/>
      <c r="E29" s="27" t="s">
        <v>279</v>
      </c>
      <c r="F29" s="40"/>
      <c r="G29" s="25"/>
      <c r="H29" s="25"/>
      <c r="I29" s="25"/>
      <c r="J29" s="46">
        <v>85000</v>
      </c>
      <c r="K29" s="47"/>
    </row>
    <row r="30" spans="2:11" ht="57.75" customHeight="1" x14ac:dyDescent="0.2">
      <c r="B30" s="18" t="s">
        <v>248</v>
      </c>
      <c r="C30" s="26">
        <v>5031</v>
      </c>
      <c r="D30" s="22" t="s">
        <v>196</v>
      </c>
      <c r="E30" s="23" t="s">
        <v>249</v>
      </c>
      <c r="F30" s="53" t="s">
        <v>46</v>
      </c>
      <c r="G30" s="25"/>
      <c r="H30" s="25"/>
      <c r="I30" s="25"/>
      <c r="J30" s="47">
        <v>85000</v>
      </c>
      <c r="K30" s="47"/>
    </row>
    <row r="31" spans="2:11" ht="15" hidden="1" customHeight="1" x14ac:dyDescent="0.2">
      <c r="B31" s="18"/>
      <c r="C31" s="26"/>
      <c r="D31" s="22"/>
      <c r="E31" s="23"/>
      <c r="F31" s="40"/>
      <c r="G31" s="25"/>
      <c r="H31" s="25"/>
      <c r="I31" s="25"/>
      <c r="J31" s="47"/>
      <c r="K31" s="47"/>
    </row>
    <row r="32" spans="2:11" ht="24" customHeight="1" x14ac:dyDescent="0.2">
      <c r="B32" s="18" t="s">
        <v>67</v>
      </c>
      <c r="C32" s="24">
        <v>7000</v>
      </c>
      <c r="D32" s="22"/>
      <c r="E32" s="27" t="s">
        <v>57</v>
      </c>
      <c r="F32" s="25"/>
      <c r="G32" s="25"/>
      <c r="H32" s="25"/>
      <c r="I32" s="25"/>
      <c r="J32" s="46">
        <f>+J33+J58</f>
        <v>3418508</v>
      </c>
      <c r="K32" s="47">
        <v>0</v>
      </c>
    </row>
    <row r="33" spans="2:11" ht="30" customHeight="1" x14ac:dyDescent="0.2">
      <c r="B33" s="18" t="s">
        <v>68</v>
      </c>
      <c r="C33" s="24">
        <v>7300</v>
      </c>
      <c r="D33" s="22"/>
      <c r="E33" s="27" t="s">
        <v>58</v>
      </c>
      <c r="F33" s="25"/>
      <c r="G33" s="37"/>
      <c r="H33" s="25"/>
      <c r="I33" s="25"/>
      <c r="J33" s="46">
        <f>+J38+J39+J56+J57+J59+J60+J62+J72+J75+J73+J74</f>
        <v>3418508</v>
      </c>
      <c r="K33" s="47">
        <v>0</v>
      </c>
    </row>
    <row r="34" spans="2:11" ht="36.75" hidden="1" customHeight="1" x14ac:dyDescent="0.2">
      <c r="B34" s="18" t="s">
        <v>141</v>
      </c>
      <c r="C34" s="24">
        <v>7320</v>
      </c>
      <c r="D34" s="22"/>
      <c r="E34" s="51" t="s">
        <v>142</v>
      </c>
      <c r="F34" s="25"/>
      <c r="G34" s="37"/>
      <c r="H34" s="25"/>
      <c r="I34" s="25"/>
      <c r="J34" s="46">
        <f>+J39+J56+J57+J59+J60+J62</f>
        <v>1235000</v>
      </c>
      <c r="K34" s="47">
        <v>0</v>
      </c>
    </row>
    <row r="35" spans="2:11" ht="36.75" hidden="1" customHeight="1" x14ac:dyDescent="0.2">
      <c r="B35" s="18" t="s">
        <v>69</v>
      </c>
      <c r="C35" s="26">
        <v>7321</v>
      </c>
      <c r="D35" s="22" t="s">
        <v>6</v>
      </c>
      <c r="E35" s="23" t="s">
        <v>70</v>
      </c>
      <c r="F35" s="25"/>
      <c r="G35" s="37"/>
      <c r="H35" s="25"/>
      <c r="I35" s="25"/>
      <c r="J35" s="46"/>
      <c r="K35" s="47"/>
    </row>
    <row r="36" spans="2:11" ht="36.75" hidden="1" customHeight="1" x14ac:dyDescent="0.2">
      <c r="B36" s="18" t="s">
        <v>69</v>
      </c>
      <c r="C36" s="26">
        <v>7321</v>
      </c>
      <c r="D36" s="22" t="s">
        <v>6</v>
      </c>
      <c r="E36" s="23" t="s">
        <v>70</v>
      </c>
      <c r="F36" s="25"/>
      <c r="G36" s="37"/>
      <c r="H36" s="25"/>
      <c r="I36" s="25"/>
      <c r="J36" s="46"/>
      <c r="K36" s="47"/>
    </row>
    <row r="37" spans="2:11" ht="36.75" hidden="1" customHeight="1" x14ac:dyDescent="0.2">
      <c r="B37" s="18" t="s">
        <v>141</v>
      </c>
      <c r="C37" s="24">
        <v>7320</v>
      </c>
      <c r="D37" s="22"/>
      <c r="E37" s="27" t="s">
        <v>142</v>
      </c>
      <c r="F37" s="25"/>
      <c r="G37" s="37"/>
      <c r="H37" s="25"/>
      <c r="I37" s="25"/>
      <c r="J37" s="46">
        <f>+J38+J39+J56+J57+J59+J60+J62+J73+J74</f>
        <v>3168508</v>
      </c>
      <c r="K37" s="47">
        <v>0</v>
      </c>
    </row>
    <row r="38" spans="2:11" ht="60.75" customHeight="1" x14ac:dyDescent="0.2">
      <c r="B38" s="18" t="s">
        <v>69</v>
      </c>
      <c r="C38" s="26">
        <v>7321</v>
      </c>
      <c r="D38" s="22" t="s">
        <v>6</v>
      </c>
      <c r="E38" s="23" t="s">
        <v>70</v>
      </c>
      <c r="F38" s="73" t="s">
        <v>244</v>
      </c>
      <c r="G38" s="37" t="s">
        <v>234</v>
      </c>
      <c r="H38" s="47">
        <v>1464572</v>
      </c>
      <c r="I38" s="54">
        <v>20</v>
      </c>
      <c r="J38" s="47">
        <v>1164572</v>
      </c>
      <c r="K38" s="74">
        <v>100</v>
      </c>
    </row>
    <row r="39" spans="2:11" ht="53.25" customHeight="1" x14ac:dyDescent="0.2">
      <c r="B39" s="18" t="s">
        <v>69</v>
      </c>
      <c r="C39" s="26">
        <v>7321</v>
      </c>
      <c r="D39" s="22" t="s">
        <v>6</v>
      </c>
      <c r="E39" s="23" t="s">
        <v>70</v>
      </c>
      <c r="F39" s="31" t="s">
        <v>243</v>
      </c>
      <c r="G39" s="54">
        <v>2020</v>
      </c>
      <c r="H39" s="76">
        <v>410000</v>
      </c>
      <c r="I39" s="54">
        <v>0</v>
      </c>
      <c r="J39" s="47">
        <v>200000</v>
      </c>
      <c r="K39" s="74">
        <v>0</v>
      </c>
    </row>
    <row r="40" spans="2:11" ht="53.25" hidden="1" customHeight="1" x14ac:dyDescent="0.2">
      <c r="B40" s="24">
        <v>1400000</v>
      </c>
      <c r="C40" s="26"/>
      <c r="D40" s="22"/>
      <c r="E40" s="27" t="s">
        <v>11</v>
      </c>
      <c r="F40" s="25"/>
      <c r="G40" s="25"/>
      <c r="H40" s="76"/>
      <c r="I40" s="47"/>
      <c r="J40" s="47"/>
      <c r="K40" s="74">
        <v>0</v>
      </c>
    </row>
    <row r="41" spans="2:11" ht="53.25" hidden="1" customHeight="1" x14ac:dyDescent="0.2">
      <c r="B41" s="24">
        <v>1410000</v>
      </c>
      <c r="C41" s="26"/>
      <c r="D41" s="22"/>
      <c r="E41" s="27" t="s">
        <v>12</v>
      </c>
      <c r="F41" s="25"/>
      <c r="G41" s="25"/>
      <c r="H41" s="76"/>
      <c r="I41" s="47"/>
      <c r="J41" s="47"/>
      <c r="K41" s="74">
        <v>0</v>
      </c>
    </row>
    <row r="42" spans="2:11" ht="56.25" hidden="1" customHeight="1" x14ac:dyDescent="0.2">
      <c r="B42" s="24">
        <v>1410100</v>
      </c>
      <c r="C42" s="26">
        <v>100</v>
      </c>
      <c r="D42" s="22"/>
      <c r="E42" s="27" t="s">
        <v>2</v>
      </c>
      <c r="F42" s="25"/>
      <c r="G42" s="25"/>
      <c r="H42" s="76"/>
      <c r="I42" s="47"/>
      <c r="J42" s="47"/>
      <c r="K42" s="74">
        <v>0</v>
      </c>
    </row>
    <row r="43" spans="2:11" ht="78.75" hidden="1" customHeight="1" x14ac:dyDescent="0.2">
      <c r="B43" s="24">
        <v>1410170</v>
      </c>
      <c r="C43" s="26">
        <v>170</v>
      </c>
      <c r="D43" s="22" t="s">
        <v>13</v>
      </c>
      <c r="E43" s="28" t="s">
        <v>14</v>
      </c>
      <c r="F43" s="25"/>
      <c r="G43" s="25"/>
      <c r="H43" s="76"/>
      <c r="I43" s="47"/>
      <c r="J43" s="47"/>
      <c r="K43" s="74">
        <v>0</v>
      </c>
    </row>
    <row r="44" spans="2:11" ht="42" hidden="1" customHeight="1" x14ac:dyDescent="0.2">
      <c r="B44" s="24">
        <v>1412000</v>
      </c>
      <c r="C44" s="26">
        <v>2000</v>
      </c>
      <c r="D44" s="22"/>
      <c r="E44" s="29" t="s">
        <v>15</v>
      </c>
      <c r="F44" s="21"/>
      <c r="G44" s="21"/>
      <c r="H44" s="77"/>
      <c r="I44" s="46"/>
      <c r="J44" s="46"/>
      <c r="K44" s="74">
        <v>0</v>
      </c>
    </row>
    <row r="45" spans="2:11" ht="42" hidden="1" customHeight="1" x14ac:dyDescent="0.2">
      <c r="B45" s="24">
        <v>1412010</v>
      </c>
      <c r="C45" s="26">
        <v>2010</v>
      </c>
      <c r="D45" s="22" t="s">
        <v>16</v>
      </c>
      <c r="E45" s="29" t="s">
        <v>17</v>
      </c>
      <c r="F45" s="21"/>
      <c r="G45" s="21"/>
      <c r="H45" s="77"/>
      <c r="I45" s="46"/>
      <c r="J45" s="46"/>
      <c r="K45" s="74">
        <v>0</v>
      </c>
    </row>
    <row r="46" spans="2:11" ht="42" hidden="1" customHeight="1" x14ac:dyDescent="0.2">
      <c r="B46" s="24">
        <v>1412010</v>
      </c>
      <c r="C46" s="26">
        <v>2010</v>
      </c>
      <c r="D46" s="22" t="s">
        <v>16</v>
      </c>
      <c r="E46" s="29" t="s">
        <v>17</v>
      </c>
      <c r="F46" s="21"/>
      <c r="G46" s="21"/>
      <c r="H46" s="77"/>
      <c r="I46" s="46"/>
      <c r="J46" s="46"/>
      <c r="K46" s="74">
        <v>0</v>
      </c>
    </row>
    <row r="47" spans="2:11" ht="42" hidden="1" customHeight="1" x14ac:dyDescent="0.2">
      <c r="B47" s="24">
        <v>1412140</v>
      </c>
      <c r="C47" s="26">
        <v>2140</v>
      </c>
      <c r="D47" s="22" t="s">
        <v>18</v>
      </c>
      <c r="E47" s="29" t="s">
        <v>19</v>
      </c>
      <c r="F47" s="21"/>
      <c r="G47" s="21"/>
      <c r="H47" s="77"/>
      <c r="I47" s="46"/>
      <c r="J47" s="46"/>
      <c r="K47" s="74">
        <v>0</v>
      </c>
    </row>
    <row r="48" spans="2:11" ht="42" hidden="1" customHeight="1" x14ac:dyDescent="0.2">
      <c r="B48" s="24">
        <v>1412180</v>
      </c>
      <c r="C48" s="26">
        <v>2180</v>
      </c>
      <c r="D48" s="22" t="s">
        <v>20</v>
      </c>
      <c r="E48" s="29" t="s">
        <v>21</v>
      </c>
      <c r="F48" s="21"/>
      <c r="G48" s="21"/>
      <c r="H48" s="77"/>
      <c r="I48" s="46"/>
      <c r="J48" s="46"/>
      <c r="K48" s="74">
        <v>0</v>
      </c>
    </row>
    <row r="49" spans="2:11" ht="54" hidden="1" customHeight="1" x14ac:dyDescent="0.2">
      <c r="B49" s="24">
        <v>1412200</v>
      </c>
      <c r="C49" s="26">
        <v>2200</v>
      </c>
      <c r="D49" s="22" t="s">
        <v>22</v>
      </c>
      <c r="E49" s="29" t="s">
        <v>23</v>
      </c>
      <c r="F49" s="21"/>
      <c r="G49" s="21"/>
      <c r="H49" s="77"/>
      <c r="I49" s="46"/>
      <c r="J49" s="46"/>
      <c r="K49" s="74">
        <v>0</v>
      </c>
    </row>
    <row r="50" spans="2:11" ht="42" hidden="1" customHeight="1" x14ac:dyDescent="0.2">
      <c r="B50" s="24">
        <v>1416300</v>
      </c>
      <c r="C50" s="26">
        <v>6300</v>
      </c>
      <c r="D50" s="22"/>
      <c r="E50" s="29" t="s">
        <v>3</v>
      </c>
      <c r="F50" s="21"/>
      <c r="G50" s="21"/>
      <c r="H50" s="77"/>
      <c r="I50" s="46"/>
      <c r="J50" s="46"/>
      <c r="K50" s="74">
        <v>0</v>
      </c>
    </row>
    <row r="51" spans="2:11" ht="67.5" hidden="1" customHeight="1" x14ac:dyDescent="0.2">
      <c r="B51" s="24">
        <v>1416360</v>
      </c>
      <c r="C51" s="26">
        <v>6360</v>
      </c>
      <c r="D51" s="22" t="s">
        <v>16</v>
      </c>
      <c r="E51" s="29" t="s">
        <v>24</v>
      </c>
      <c r="F51" s="21"/>
      <c r="G51" s="21"/>
      <c r="H51" s="77"/>
      <c r="I51" s="46"/>
      <c r="J51" s="46"/>
      <c r="K51" s="74">
        <v>0</v>
      </c>
    </row>
    <row r="52" spans="2:11" ht="69.75" hidden="1" customHeight="1" x14ac:dyDescent="0.2">
      <c r="F52" s="21"/>
      <c r="G52" s="21"/>
      <c r="H52" s="77"/>
      <c r="I52" s="46"/>
      <c r="J52" s="46"/>
      <c r="K52" s="74">
        <v>0</v>
      </c>
    </row>
    <row r="53" spans="2:11" ht="1.5" hidden="1" customHeight="1" x14ac:dyDescent="0.2">
      <c r="F53" s="21"/>
      <c r="G53" s="21"/>
      <c r="H53" s="77"/>
      <c r="I53" s="46"/>
      <c r="J53" s="46"/>
      <c r="K53" s="74">
        <v>0</v>
      </c>
    </row>
    <row r="54" spans="2:11" ht="15" hidden="1" customHeight="1" x14ac:dyDescent="0.2">
      <c r="E54" s="32"/>
      <c r="F54" s="32"/>
      <c r="G54" s="33"/>
      <c r="H54" s="58"/>
      <c r="I54" s="58"/>
      <c r="J54" s="46"/>
      <c r="K54" s="74">
        <v>0</v>
      </c>
    </row>
    <row r="55" spans="2:11" ht="15" hidden="1" customHeight="1" x14ac:dyDescent="0.2">
      <c r="E55" s="34"/>
      <c r="F55" s="34"/>
      <c r="G55" s="35"/>
      <c r="H55" s="59"/>
      <c r="I55" s="59"/>
      <c r="J55" s="46"/>
      <c r="K55" s="74">
        <v>0</v>
      </c>
    </row>
    <row r="56" spans="2:11" ht="57.75" customHeight="1" x14ac:dyDescent="0.2">
      <c r="B56" s="18" t="s">
        <v>69</v>
      </c>
      <c r="C56" s="26">
        <v>7321</v>
      </c>
      <c r="D56" s="22" t="s">
        <v>6</v>
      </c>
      <c r="E56" s="23" t="s">
        <v>70</v>
      </c>
      <c r="F56" s="31" t="s">
        <v>242</v>
      </c>
      <c r="G56" s="31" t="s">
        <v>238</v>
      </c>
      <c r="H56" s="78">
        <v>410000</v>
      </c>
      <c r="I56" s="60">
        <v>0</v>
      </c>
      <c r="J56" s="47">
        <v>210000</v>
      </c>
      <c r="K56" s="74">
        <v>0</v>
      </c>
    </row>
    <row r="57" spans="2:11" ht="66.75" customHeight="1" x14ac:dyDescent="0.2">
      <c r="B57" s="18" t="s">
        <v>69</v>
      </c>
      <c r="C57" s="26">
        <v>7321</v>
      </c>
      <c r="D57" s="22" t="s">
        <v>6</v>
      </c>
      <c r="E57" s="23" t="s">
        <v>70</v>
      </c>
      <c r="F57" s="31" t="s">
        <v>241</v>
      </c>
      <c r="G57" s="31" t="s">
        <v>238</v>
      </c>
      <c r="H57" s="78">
        <v>410000</v>
      </c>
      <c r="I57" s="60">
        <v>0</v>
      </c>
      <c r="J57" s="47">
        <v>200000</v>
      </c>
      <c r="K57" s="74">
        <v>0</v>
      </c>
    </row>
    <row r="58" spans="2:11" ht="11.25" hidden="1" customHeight="1" x14ac:dyDescent="0.2">
      <c r="B58" s="18" t="s">
        <v>69</v>
      </c>
      <c r="C58" s="26">
        <v>7321</v>
      </c>
      <c r="D58" s="22" t="s">
        <v>6</v>
      </c>
      <c r="E58" s="23" t="s">
        <v>70</v>
      </c>
      <c r="F58" s="31" t="s">
        <v>71</v>
      </c>
      <c r="G58" s="35"/>
      <c r="H58" s="59"/>
      <c r="I58" s="61"/>
      <c r="J58" s="46"/>
      <c r="K58" s="74">
        <v>0</v>
      </c>
    </row>
    <row r="59" spans="2:11" ht="57" customHeight="1" x14ac:dyDescent="0.2">
      <c r="B59" s="18" t="s">
        <v>69</v>
      </c>
      <c r="C59" s="26">
        <v>7321</v>
      </c>
      <c r="D59" s="22" t="s">
        <v>6</v>
      </c>
      <c r="E59" s="23" t="s">
        <v>70</v>
      </c>
      <c r="F59" s="31" t="s">
        <v>240</v>
      </c>
      <c r="G59" s="31" t="s">
        <v>238</v>
      </c>
      <c r="H59" s="78">
        <v>410000</v>
      </c>
      <c r="I59" s="60">
        <v>0</v>
      </c>
      <c r="J59" s="47">
        <v>210000</v>
      </c>
      <c r="K59" s="74">
        <v>0</v>
      </c>
    </row>
    <row r="60" spans="2:11" ht="72.75" customHeight="1" x14ac:dyDescent="0.2">
      <c r="B60" s="18" t="s">
        <v>69</v>
      </c>
      <c r="C60" s="26">
        <v>7321</v>
      </c>
      <c r="D60" s="22" t="s">
        <v>6</v>
      </c>
      <c r="E60" s="23" t="s">
        <v>70</v>
      </c>
      <c r="F60" s="31" t="s">
        <v>239</v>
      </c>
      <c r="G60" s="31" t="s">
        <v>238</v>
      </c>
      <c r="H60" s="78">
        <v>415000</v>
      </c>
      <c r="I60" s="60">
        <v>0</v>
      </c>
      <c r="J60" s="47">
        <v>215000</v>
      </c>
      <c r="K60" s="74">
        <v>0</v>
      </c>
    </row>
    <row r="61" spans="2:11" ht="57" hidden="1" customHeight="1" x14ac:dyDescent="0.2">
      <c r="B61" s="18"/>
      <c r="C61" s="26"/>
      <c r="D61" s="22"/>
      <c r="E61" s="23"/>
      <c r="F61" s="31"/>
      <c r="G61" s="35"/>
      <c r="H61" s="59"/>
      <c r="I61" s="61"/>
      <c r="J61" s="46"/>
      <c r="K61" s="74">
        <v>0</v>
      </c>
    </row>
    <row r="62" spans="2:11" ht="54.75" customHeight="1" x14ac:dyDescent="0.2">
      <c r="B62" s="18" t="s">
        <v>69</v>
      </c>
      <c r="C62" s="26">
        <v>7321</v>
      </c>
      <c r="D62" s="22" t="s">
        <v>6</v>
      </c>
      <c r="E62" s="23" t="s">
        <v>70</v>
      </c>
      <c r="F62" s="31" t="s">
        <v>237</v>
      </c>
      <c r="G62" s="31" t="s">
        <v>238</v>
      </c>
      <c r="H62" s="78">
        <v>415000</v>
      </c>
      <c r="I62" s="60">
        <v>0</v>
      </c>
      <c r="J62" s="47">
        <v>200000</v>
      </c>
      <c r="K62" s="74">
        <v>0</v>
      </c>
    </row>
    <row r="63" spans="2:11" ht="57" hidden="1" customHeight="1" x14ac:dyDescent="0.2">
      <c r="B63" s="18" t="s">
        <v>143</v>
      </c>
      <c r="C63" s="24">
        <v>7360</v>
      </c>
      <c r="D63" s="22"/>
      <c r="E63" s="27" t="s">
        <v>144</v>
      </c>
      <c r="F63" s="31"/>
      <c r="G63" s="35"/>
      <c r="H63" s="61"/>
      <c r="I63" s="61"/>
      <c r="J63" s="46">
        <f>+J64+J65</f>
        <v>0</v>
      </c>
      <c r="K63" s="74">
        <v>0</v>
      </c>
    </row>
    <row r="64" spans="2:11" ht="3" hidden="1" customHeight="1" x14ac:dyDescent="0.2">
      <c r="B64" s="18" t="s">
        <v>140</v>
      </c>
      <c r="C64" s="26">
        <v>7363</v>
      </c>
      <c r="D64" s="22" t="s">
        <v>6</v>
      </c>
      <c r="E64" s="23" t="s">
        <v>70</v>
      </c>
      <c r="F64" s="31" t="s">
        <v>139</v>
      </c>
      <c r="G64" s="35"/>
      <c r="H64" s="61"/>
      <c r="I64" s="61"/>
      <c r="J64" s="47"/>
      <c r="K64" s="74">
        <v>0</v>
      </c>
    </row>
    <row r="65" spans="2:11" ht="81.75" hidden="1" customHeight="1" x14ac:dyDescent="0.2">
      <c r="B65" s="18" t="s">
        <v>140</v>
      </c>
      <c r="C65" s="26">
        <v>7363</v>
      </c>
      <c r="D65" s="22" t="s">
        <v>6</v>
      </c>
      <c r="E65" s="23" t="s">
        <v>70</v>
      </c>
      <c r="F65" s="31" t="s">
        <v>138</v>
      </c>
      <c r="G65" s="35"/>
      <c r="H65" s="61"/>
      <c r="I65" s="61"/>
      <c r="J65" s="47"/>
      <c r="K65" s="74">
        <v>0</v>
      </c>
    </row>
    <row r="66" spans="2:11" ht="34.5" hidden="1" customHeight="1" x14ac:dyDescent="0.2">
      <c r="B66" s="18" t="s">
        <v>69</v>
      </c>
      <c r="C66" s="26">
        <v>7321</v>
      </c>
      <c r="D66" s="22" t="s">
        <v>6</v>
      </c>
      <c r="E66" s="23" t="s">
        <v>70</v>
      </c>
      <c r="F66" s="31" t="s">
        <v>136</v>
      </c>
      <c r="G66" s="35"/>
      <c r="H66" s="61"/>
      <c r="I66" s="61"/>
      <c r="J66" s="47"/>
      <c r="K66" s="74">
        <v>0</v>
      </c>
    </row>
    <row r="67" spans="2:11" ht="27" hidden="1" customHeight="1" x14ac:dyDescent="0.2">
      <c r="B67" s="18" t="s">
        <v>69</v>
      </c>
      <c r="C67" s="26">
        <v>7321</v>
      </c>
      <c r="D67" s="22" t="s">
        <v>6</v>
      </c>
      <c r="E67" s="23" t="s">
        <v>70</v>
      </c>
      <c r="F67" s="31" t="s">
        <v>72</v>
      </c>
      <c r="G67" s="35"/>
      <c r="H67" s="61"/>
      <c r="I67" s="61"/>
      <c r="J67" s="46"/>
      <c r="K67" s="74">
        <v>0</v>
      </c>
    </row>
    <row r="68" spans="2:11" ht="39" hidden="1" customHeight="1" x14ac:dyDescent="0.2">
      <c r="B68" s="18" t="s">
        <v>69</v>
      </c>
      <c r="C68" s="26">
        <v>7321</v>
      </c>
      <c r="D68" s="22" t="s">
        <v>6</v>
      </c>
      <c r="E68" s="23" t="s">
        <v>70</v>
      </c>
      <c r="F68" s="31" t="s">
        <v>73</v>
      </c>
      <c r="G68" s="35"/>
      <c r="H68" s="61"/>
      <c r="I68" s="61"/>
      <c r="J68" s="46"/>
      <c r="K68" s="74">
        <v>0</v>
      </c>
    </row>
    <row r="69" spans="2:11" ht="21.75" hidden="1" customHeight="1" x14ac:dyDescent="0.2">
      <c r="B69" s="18" t="s">
        <v>69</v>
      </c>
      <c r="C69" s="26">
        <v>7321</v>
      </c>
      <c r="D69" s="22" t="s">
        <v>6</v>
      </c>
      <c r="E69" s="23" t="s">
        <v>70</v>
      </c>
      <c r="F69" s="41" t="s">
        <v>74</v>
      </c>
      <c r="G69" s="35"/>
      <c r="H69" s="61"/>
      <c r="I69" s="61"/>
      <c r="J69" s="46"/>
      <c r="K69" s="74">
        <v>0</v>
      </c>
    </row>
    <row r="70" spans="2:11" ht="60.75" hidden="1" customHeight="1" x14ac:dyDescent="0.2">
      <c r="B70" s="18" t="s">
        <v>69</v>
      </c>
      <c r="C70" s="26">
        <v>7321</v>
      </c>
      <c r="D70" s="22" t="s">
        <v>6</v>
      </c>
      <c r="E70" s="23" t="s">
        <v>70</v>
      </c>
      <c r="F70" s="41" t="s">
        <v>137</v>
      </c>
      <c r="G70" s="36"/>
      <c r="H70" s="62"/>
      <c r="I70" s="62"/>
      <c r="J70" s="47"/>
      <c r="K70" s="74">
        <v>0</v>
      </c>
    </row>
    <row r="71" spans="2:11" ht="39.75" hidden="1" customHeight="1" x14ac:dyDescent="0.2">
      <c r="B71" s="18" t="s">
        <v>69</v>
      </c>
      <c r="C71" s="26">
        <v>7321</v>
      </c>
      <c r="D71" s="22" t="s">
        <v>6</v>
      </c>
      <c r="E71" s="23" t="s">
        <v>70</v>
      </c>
      <c r="F71" s="41" t="s">
        <v>75</v>
      </c>
      <c r="G71" s="21"/>
      <c r="H71" s="46"/>
      <c r="I71" s="46"/>
      <c r="J71" s="46"/>
      <c r="K71" s="74">
        <v>0</v>
      </c>
    </row>
    <row r="72" spans="2:11" ht="1.5" hidden="1" customHeight="1" x14ac:dyDescent="0.2">
      <c r="B72" s="18" t="s">
        <v>245</v>
      </c>
      <c r="C72" s="26">
        <v>7340</v>
      </c>
      <c r="D72" s="22" t="s">
        <v>6</v>
      </c>
      <c r="E72" s="23" t="s">
        <v>246</v>
      </c>
      <c r="F72" s="41" t="s">
        <v>255</v>
      </c>
      <c r="G72" s="54">
        <v>2019</v>
      </c>
      <c r="H72" s="46"/>
      <c r="I72" s="54">
        <v>0</v>
      </c>
      <c r="J72" s="47"/>
      <c r="K72" s="74">
        <v>0</v>
      </c>
    </row>
    <row r="73" spans="2:11" ht="55.5" customHeight="1" x14ac:dyDescent="0.2">
      <c r="B73" s="18" t="s">
        <v>69</v>
      </c>
      <c r="C73" s="26">
        <v>7321</v>
      </c>
      <c r="D73" s="22" t="s">
        <v>6</v>
      </c>
      <c r="E73" s="23" t="s">
        <v>70</v>
      </c>
      <c r="F73" s="41" t="s">
        <v>272</v>
      </c>
      <c r="G73" s="54">
        <v>2020</v>
      </c>
      <c r="H73" s="47">
        <v>5800000</v>
      </c>
      <c r="I73" s="54">
        <v>0</v>
      </c>
      <c r="J73" s="47">
        <v>68936</v>
      </c>
      <c r="K73" s="74">
        <v>100</v>
      </c>
    </row>
    <row r="74" spans="2:11" ht="55.5" customHeight="1" x14ac:dyDescent="0.2">
      <c r="B74" s="18" t="s">
        <v>69</v>
      </c>
      <c r="C74" s="26">
        <v>7321</v>
      </c>
      <c r="D74" s="22" t="s">
        <v>6</v>
      </c>
      <c r="E74" s="23" t="s">
        <v>70</v>
      </c>
      <c r="F74" s="41" t="s">
        <v>273</v>
      </c>
      <c r="G74" s="54">
        <v>2020</v>
      </c>
      <c r="H74" s="47">
        <v>5708138</v>
      </c>
      <c r="I74" s="54">
        <v>0</v>
      </c>
      <c r="J74" s="47">
        <v>700000</v>
      </c>
      <c r="K74" s="74">
        <v>100</v>
      </c>
    </row>
    <row r="75" spans="2:11" ht="73.5" customHeight="1" x14ac:dyDescent="0.2">
      <c r="B75" s="18" t="s">
        <v>245</v>
      </c>
      <c r="C75" s="26">
        <v>7340</v>
      </c>
      <c r="D75" s="22" t="s">
        <v>6</v>
      </c>
      <c r="E75" s="23" t="s">
        <v>246</v>
      </c>
      <c r="F75" s="41" t="s">
        <v>256</v>
      </c>
      <c r="G75" s="25" t="s">
        <v>234</v>
      </c>
      <c r="H75" s="47">
        <v>554992</v>
      </c>
      <c r="I75" s="54">
        <v>60</v>
      </c>
      <c r="J75" s="47">
        <v>250000</v>
      </c>
      <c r="K75" s="74">
        <v>100</v>
      </c>
    </row>
    <row r="76" spans="2:11" ht="39.75" hidden="1" customHeight="1" x14ac:dyDescent="0.2">
      <c r="B76" s="18"/>
      <c r="C76" s="26"/>
      <c r="D76" s="22"/>
      <c r="E76" s="23"/>
      <c r="F76" s="41"/>
      <c r="G76" s="21"/>
      <c r="H76" s="46"/>
      <c r="I76" s="46"/>
      <c r="J76" s="46"/>
      <c r="K76" s="47"/>
    </row>
    <row r="77" spans="2:11" ht="43.5" customHeight="1" x14ac:dyDescent="0.2">
      <c r="B77" s="18" t="s">
        <v>76</v>
      </c>
      <c r="C77" s="26"/>
      <c r="D77" s="22"/>
      <c r="E77" s="27" t="s">
        <v>262</v>
      </c>
      <c r="F77" s="21"/>
      <c r="G77" s="21"/>
      <c r="H77" s="46"/>
      <c r="I77" s="46"/>
      <c r="J77" s="46">
        <f>+J81+J84</f>
        <v>5000000</v>
      </c>
      <c r="K77" s="47">
        <v>0</v>
      </c>
    </row>
    <row r="78" spans="2:11" ht="45.75" customHeight="1" x14ac:dyDescent="0.2">
      <c r="B78" s="18" t="s">
        <v>77</v>
      </c>
      <c r="C78" s="26"/>
      <c r="D78" s="22"/>
      <c r="E78" s="27" t="s">
        <v>261</v>
      </c>
      <c r="F78" s="21"/>
      <c r="G78" s="21"/>
      <c r="H78" s="46"/>
      <c r="I78" s="46"/>
      <c r="J78" s="46">
        <v>5000000</v>
      </c>
      <c r="K78" s="47">
        <v>0</v>
      </c>
    </row>
    <row r="79" spans="2:11" ht="59.25" hidden="1" customHeight="1" x14ac:dyDescent="0.2">
      <c r="B79" s="18" t="s">
        <v>148</v>
      </c>
      <c r="C79" s="18" t="s">
        <v>56</v>
      </c>
      <c r="D79" s="22"/>
      <c r="E79" s="19" t="s">
        <v>2</v>
      </c>
      <c r="F79" s="21"/>
      <c r="G79" s="21"/>
      <c r="H79" s="46"/>
      <c r="I79" s="46"/>
      <c r="J79" s="46"/>
      <c r="K79" s="46">
        <v>0</v>
      </c>
    </row>
    <row r="80" spans="2:11" ht="59.25" hidden="1" customHeight="1" x14ac:dyDescent="0.2">
      <c r="B80" s="18" t="s">
        <v>147</v>
      </c>
      <c r="C80" s="22" t="s">
        <v>114</v>
      </c>
      <c r="D80" s="22" t="s">
        <v>13</v>
      </c>
      <c r="E80" s="23" t="s">
        <v>89</v>
      </c>
      <c r="F80" s="40" t="s">
        <v>46</v>
      </c>
      <c r="G80" s="21"/>
      <c r="H80" s="46"/>
      <c r="I80" s="46"/>
      <c r="J80" s="47"/>
      <c r="K80" s="46">
        <v>0</v>
      </c>
    </row>
    <row r="81" spans="2:11" ht="24" customHeight="1" x14ac:dyDescent="0.2">
      <c r="B81" s="18" t="s">
        <v>79</v>
      </c>
      <c r="C81" s="24">
        <v>2000</v>
      </c>
      <c r="D81" s="22"/>
      <c r="E81" s="27" t="s">
        <v>15</v>
      </c>
      <c r="F81" s="40"/>
      <c r="G81" s="21"/>
      <c r="H81" s="46"/>
      <c r="I81" s="46"/>
      <c r="J81" s="46">
        <f>+J82+J83</f>
        <v>3300000</v>
      </c>
      <c r="K81" s="47">
        <v>0</v>
      </c>
    </row>
    <row r="82" spans="2:11" ht="39" customHeight="1" x14ac:dyDescent="0.2">
      <c r="B82" s="18" t="s">
        <v>78</v>
      </c>
      <c r="C82" s="26">
        <v>2010</v>
      </c>
      <c r="D82" s="22" t="s">
        <v>16</v>
      </c>
      <c r="E82" s="23" t="s">
        <v>17</v>
      </c>
      <c r="F82" s="41" t="s">
        <v>175</v>
      </c>
      <c r="G82" s="21"/>
      <c r="H82" s="46"/>
      <c r="I82" s="46"/>
      <c r="J82" s="47">
        <v>2800000</v>
      </c>
      <c r="K82" s="47">
        <v>0</v>
      </c>
    </row>
    <row r="83" spans="2:11" ht="39.75" customHeight="1" x14ac:dyDescent="0.2">
      <c r="B83" s="18" t="s">
        <v>145</v>
      </c>
      <c r="C83" s="26">
        <v>2100</v>
      </c>
      <c r="D83" s="22" t="s">
        <v>18</v>
      </c>
      <c r="E83" s="23" t="s">
        <v>146</v>
      </c>
      <c r="F83" s="41" t="s">
        <v>175</v>
      </c>
      <c r="G83" s="21"/>
      <c r="H83" s="46"/>
      <c r="I83" s="46"/>
      <c r="J83" s="47">
        <v>500000</v>
      </c>
      <c r="K83" s="47">
        <v>0</v>
      </c>
    </row>
    <row r="84" spans="2:11" ht="24.75" customHeight="1" x14ac:dyDescent="0.2">
      <c r="B84" s="18" t="s">
        <v>80</v>
      </c>
      <c r="C84" s="24">
        <v>7000</v>
      </c>
      <c r="D84" s="22"/>
      <c r="E84" s="27" t="s">
        <v>57</v>
      </c>
      <c r="F84" s="40"/>
      <c r="G84" s="21"/>
      <c r="H84" s="46"/>
      <c r="I84" s="46"/>
      <c r="J84" s="46">
        <f>+J85+J90</f>
        <v>1700000</v>
      </c>
      <c r="K84" s="47">
        <v>0</v>
      </c>
    </row>
    <row r="85" spans="2:11" ht="26.25" customHeight="1" x14ac:dyDescent="0.2">
      <c r="B85" s="18" t="s">
        <v>81</v>
      </c>
      <c r="C85" s="24">
        <v>7300</v>
      </c>
      <c r="D85" s="22"/>
      <c r="E85" s="27" t="s">
        <v>58</v>
      </c>
      <c r="F85" s="40"/>
      <c r="G85" s="21"/>
      <c r="H85" s="46"/>
      <c r="I85" s="46"/>
      <c r="J85" s="46">
        <v>1000000</v>
      </c>
      <c r="K85" s="47">
        <v>0</v>
      </c>
    </row>
    <row r="86" spans="2:11" ht="45.75" hidden="1" customHeight="1" x14ac:dyDescent="0.2">
      <c r="B86" s="18" t="s">
        <v>274</v>
      </c>
      <c r="C86" s="24">
        <v>7320</v>
      </c>
      <c r="D86" s="22"/>
      <c r="E86" s="27" t="s">
        <v>142</v>
      </c>
      <c r="F86" s="40"/>
      <c r="G86" s="21"/>
      <c r="H86" s="46"/>
      <c r="I86" s="46"/>
      <c r="J86" s="46">
        <v>1000000</v>
      </c>
      <c r="K86" s="47">
        <v>0</v>
      </c>
    </row>
    <row r="87" spans="2:11" ht="110.25" customHeight="1" x14ac:dyDescent="0.2">
      <c r="B87" s="18" t="s">
        <v>82</v>
      </c>
      <c r="C87" s="26">
        <v>7322</v>
      </c>
      <c r="D87" s="22" t="s">
        <v>6</v>
      </c>
      <c r="E87" s="23" t="s">
        <v>83</v>
      </c>
      <c r="F87" s="41" t="s">
        <v>257</v>
      </c>
      <c r="G87" s="54" t="s">
        <v>224</v>
      </c>
      <c r="H87" s="47">
        <v>48545036</v>
      </c>
      <c r="I87" s="47">
        <v>0</v>
      </c>
      <c r="J87" s="47">
        <v>1000000</v>
      </c>
      <c r="K87" s="74">
        <v>50</v>
      </c>
    </row>
    <row r="88" spans="2:11" ht="25.5" hidden="1" customHeight="1" x14ac:dyDescent="0.2">
      <c r="B88" s="18" t="s">
        <v>82</v>
      </c>
      <c r="C88" s="26">
        <v>7322</v>
      </c>
      <c r="D88" s="22" t="s">
        <v>6</v>
      </c>
      <c r="E88" s="23" t="s">
        <v>83</v>
      </c>
      <c r="F88" s="41" t="s">
        <v>84</v>
      </c>
      <c r="G88" s="21"/>
      <c r="H88" s="46"/>
      <c r="I88" s="46"/>
      <c r="J88" s="46"/>
      <c r="K88" s="46"/>
    </row>
    <row r="89" spans="2:11" ht="37.5" hidden="1" customHeight="1" x14ac:dyDescent="0.2">
      <c r="B89" s="18" t="s">
        <v>82</v>
      </c>
      <c r="C89" s="26">
        <v>7322</v>
      </c>
      <c r="D89" s="22" t="s">
        <v>6</v>
      </c>
      <c r="E89" s="23" t="s">
        <v>83</v>
      </c>
      <c r="F89" s="41" t="s">
        <v>85</v>
      </c>
      <c r="G89" s="21"/>
      <c r="H89" s="46"/>
      <c r="I89" s="46"/>
      <c r="J89" s="46"/>
      <c r="K89" s="46"/>
    </row>
    <row r="90" spans="2:11" ht="95.25" customHeight="1" x14ac:dyDescent="0.2">
      <c r="B90" s="18" t="s">
        <v>198</v>
      </c>
      <c r="C90" s="26">
        <v>7340</v>
      </c>
      <c r="D90" s="22" t="s">
        <v>6</v>
      </c>
      <c r="E90" s="23" t="s">
        <v>199</v>
      </c>
      <c r="F90" s="41" t="s">
        <v>254</v>
      </c>
      <c r="G90" s="47">
        <v>2020</v>
      </c>
      <c r="H90" s="47">
        <v>700000</v>
      </c>
      <c r="I90" s="47">
        <v>0</v>
      </c>
      <c r="J90" s="47">
        <v>700000</v>
      </c>
      <c r="K90" s="74">
        <v>100</v>
      </c>
    </row>
    <row r="91" spans="2:11" ht="37.5" hidden="1" customHeight="1" x14ac:dyDescent="0.2">
      <c r="B91" s="18"/>
      <c r="C91" s="26"/>
      <c r="D91" s="22"/>
      <c r="E91" s="23"/>
      <c r="F91" s="41"/>
      <c r="G91" s="21"/>
      <c r="H91" s="46"/>
      <c r="I91" s="46"/>
      <c r="J91" s="46"/>
      <c r="K91" s="46"/>
    </row>
    <row r="92" spans="2:11" ht="54" customHeight="1" x14ac:dyDescent="0.2">
      <c r="B92" s="18" t="s">
        <v>86</v>
      </c>
      <c r="C92" s="18"/>
      <c r="D92" s="18"/>
      <c r="E92" s="19" t="s">
        <v>260</v>
      </c>
      <c r="F92" s="41"/>
      <c r="G92" s="21"/>
      <c r="H92" s="46"/>
      <c r="I92" s="46"/>
      <c r="J92" s="46">
        <f>+J94+J96+J100</f>
        <v>700000</v>
      </c>
      <c r="K92" s="47">
        <v>0</v>
      </c>
    </row>
    <row r="93" spans="2:11" ht="53.25" customHeight="1" x14ac:dyDescent="0.2">
      <c r="B93" s="18" t="s">
        <v>87</v>
      </c>
      <c r="C93" s="18"/>
      <c r="D93" s="18"/>
      <c r="E93" s="19" t="s">
        <v>260</v>
      </c>
      <c r="F93" s="41"/>
      <c r="G93" s="21"/>
      <c r="H93" s="46"/>
      <c r="I93" s="46"/>
      <c r="J93" s="46">
        <v>700000</v>
      </c>
      <c r="K93" s="47">
        <v>0</v>
      </c>
    </row>
    <row r="94" spans="2:11" ht="37.5" customHeight="1" x14ac:dyDescent="0.2">
      <c r="B94" s="18" t="s">
        <v>88</v>
      </c>
      <c r="C94" s="18" t="s">
        <v>56</v>
      </c>
      <c r="D94" s="18"/>
      <c r="E94" s="19" t="s">
        <v>2</v>
      </c>
      <c r="F94" s="41"/>
      <c r="G94" s="21"/>
      <c r="H94" s="46"/>
      <c r="I94" s="46"/>
      <c r="J94" s="46">
        <v>50000</v>
      </c>
      <c r="K94" s="47">
        <v>0</v>
      </c>
    </row>
    <row r="95" spans="2:11" ht="57" customHeight="1" x14ac:dyDescent="0.2">
      <c r="B95" s="18" t="s">
        <v>90</v>
      </c>
      <c r="C95" s="22" t="s">
        <v>114</v>
      </c>
      <c r="D95" s="22" t="s">
        <v>13</v>
      </c>
      <c r="E95" s="23" t="s">
        <v>89</v>
      </c>
      <c r="F95" s="40" t="s">
        <v>46</v>
      </c>
      <c r="G95" s="21"/>
      <c r="H95" s="46"/>
      <c r="I95" s="46"/>
      <c r="J95" s="47">
        <v>50000</v>
      </c>
      <c r="K95" s="47">
        <v>0</v>
      </c>
    </row>
    <row r="96" spans="2:11" ht="37.5" customHeight="1" x14ac:dyDescent="0.2">
      <c r="B96" s="18" t="s">
        <v>91</v>
      </c>
      <c r="C96" s="24">
        <v>3000</v>
      </c>
      <c r="D96" s="18"/>
      <c r="E96" s="27" t="s">
        <v>92</v>
      </c>
      <c r="F96" s="41"/>
      <c r="G96" s="21"/>
      <c r="H96" s="46"/>
      <c r="I96" s="46"/>
      <c r="J96" s="46">
        <f>+J98+J99</f>
        <v>150000</v>
      </c>
      <c r="K96" s="46">
        <f>K97</f>
        <v>0</v>
      </c>
    </row>
    <row r="97" spans="2:11" ht="117" hidden="1" customHeight="1" x14ac:dyDescent="0.2">
      <c r="B97" s="18" t="s">
        <v>93</v>
      </c>
      <c r="C97" s="26">
        <v>3100</v>
      </c>
      <c r="D97" s="22"/>
      <c r="E97" s="27" t="s">
        <v>94</v>
      </c>
      <c r="F97" s="41"/>
      <c r="G97" s="21"/>
      <c r="H97" s="46"/>
      <c r="I97" s="46"/>
      <c r="J97" s="46">
        <v>111300</v>
      </c>
      <c r="K97" s="46">
        <f>K98+K99</f>
        <v>0</v>
      </c>
    </row>
    <row r="98" spans="2:11" ht="72.75" customHeight="1" x14ac:dyDescent="0.2">
      <c r="B98" s="18" t="s">
        <v>95</v>
      </c>
      <c r="C98" s="26">
        <v>3104</v>
      </c>
      <c r="D98" s="22" t="s">
        <v>96</v>
      </c>
      <c r="E98" s="23" t="s">
        <v>97</v>
      </c>
      <c r="F98" s="40" t="s">
        <v>46</v>
      </c>
      <c r="G98" s="21"/>
      <c r="H98" s="46"/>
      <c r="I98" s="46"/>
      <c r="J98" s="47">
        <v>100000</v>
      </c>
      <c r="K98" s="47">
        <v>0</v>
      </c>
    </row>
    <row r="99" spans="2:11" ht="37.5" customHeight="1" x14ac:dyDescent="0.2">
      <c r="B99" s="18" t="s">
        <v>98</v>
      </c>
      <c r="C99" s="26">
        <v>3105</v>
      </c>
      <c r="D99" s="22" t="s">
        <v>99</v>
      </c>
      <c r="E99" s="23" t="s">
        <v>100</v>
      </c>
      <c r="F99" s="40" t="s">
        <v>46</v>
      </c>
      <c r="G99" s="21"/>
      <c r="H99" s="46"/>
      <c r="I99" s="46"/>
      <c r="J99" s="47">
        <v>50000</v>
      </c>
      <c r="K99" s="47">
        <v>0</v>
      </c>
    </row>
    <row r="100" spans="2:11" ht="37.5" customHeight="1" x14ac:dyDescent="0.2">
      <c r="B100" s="18" t="s">
        <v>220</v>
      </c>
      <c r="C100" s="24">
        <v>7000</v>
      </c>
      <c r="D100" s="22"/>
      <c r="E100" s="27" t="s">
        <v>57</v>
      </c>
      <c r="F100" s="40"/>
      <c r="G100" s="21"/>
      <c r="H100" s="46"/>
      <c r="I100" s="46"/>
      <c r="J100" s="46">
        <v>500000</v>
      </c>
      <c r="K100" s="47">
        <v>0</v>
      </c>
    </row>
    <row r="101" spans="2:11" ht="38.25" customHeight="1" x14ac:dyDescent="0.2">
      <c r="B101" s="18" t="s">
        <v>221</v>
      </c>
      <c r="C101" s="24">
        <v>7300</v>
      </c>
      <c r="D101" s="22"/>
      <c r="E101" s="27" t="s">
        <v>222</v>
      </c>
      <c r="F101" s="40"/>
      <c r="G101" s="21"/>
      <c r="H101" s="46"/>
      <c r="I101" s="46"/>
      <c r="J101" s="46">
        <v>500000</v>
      </c>
      <c r="K101" s="47">
        <v>0</v>
      </c>
    </row>
    <row r="102" spans="2:11" ht="37.5" hidden="1" customHeight="1" x14ac:dyDescent="0.2">
      <c r="B102" s="18" t="s">
        <v>275</v>
      </c>
      <c r="C102" s="24">
        <v>7320</v>
      </c>
      <c r="D102" s="22"/>
      <c r="E102" s="27" t="s">
        <v>142</v>
      </c>
      <c r="F102" s="40"/>
      <c r="G102" s="21"/>
      <c r="H102" s="46"/>
      <c r="I102" s="46"/>
      <c r="J102" s="46">
        <v>500000</v>
      </c>
      <c r="K102" s="47">
        <v>0</v>
      </c>
    </row>
    <row r="103" spans="2:11" ht="75" customHeight="1" x14ac:dyDescent="0.2">
      <c r="B103" s="18" t="s">
        <v>252</v>
      </c>
      <c r="C103" s="26">
        <v>7323</v>
      </c>
      <c r="D103" s="22" t="s">
        <v>6</v>
      </c>
      <c r="E103" s="23" t="s">
        <v>253</v>
      </c>
      <c r="F103" s="41" t="s">
        <v>266</v>
      </c>
      <c r="G103" s="40" t="s">
        <v>251</v>
      </c>
      <c r="H103" s="47">
        <v>5000000</v>
      </c>
      <c r="I103" s="47">
        <v>0</v>
      </c>
      <c r="J103" s="47">
        <v>500000</v>
      </c>
      <c r="K103" s="47">
        <v>10</v>
      </c>
    </row>
    <row r="104" spans="2:11" ht="54.75" customHeight="1" x14ac:dyDescent="0.2">
      <c r="B104" s="18" t="s">
        <v>110</v>
      </c>
      <c r="C104" s="26"/>
      <c r="D104" s="22"/>
      <c r="E104" s="27" t="s">
        <v>265</v>
      </c>
      <c r="F104" s="40"/>
      <c r="G104" s="21"/>
      <c r="H104" s="46"/>
      <c r="I104" s="46"/>
      <c r="J104" s="46">
        <f>+J108+J110</f>
        <v>1012730</v>
      </c>
      <c r="K104" s="46">
        <f>K105</f>
        <v>0</v>
      </c>
    </row>
    <row r="105" spans="2:11" ht="57.75" customHeight="1" x14ac:dyDescent="0.2">
      <c r="B105" s="18" t="s">
        <v>111</v>
      </c>
      <c r="C105" s="26"/>
      <c r="D105" s="22"/>
      <c r="E105" s="27" t="s">
        <v>265</v>
      </c>
      <c r="F105" s="40"/>
      <c r="G105" s="21"/>
      <c r="H105" s="46"/>
      <c r="I105" s="46"/>
      <c r="J105" s="46">
        <v>1012730</v>
      </c>
      <c r="K105" s="46">
        <f>K106+K108+K110</f>
        <v>0</v>
      </c>
    </row>
    <row r="106" spans="2:11" ht="17.25" hidden="1" customHeight="1" x14ac:dyDescent="0.2">
      <c r="B106" s="18" t="s">
        <v>112</v>
      </c>
      <c r="C106" s="18" t="s">
        <v>56</v>
      </c>
      <c r="D106" s="18"/>
      <c r="E106" s="19" t="s">
        <v>2</v>
      </c>
      <c r="F106" s="40"/>
      <c r="G106" s="21"/>
      <c r="H106" s="46"/>
      <c r="I106" s="46"/>
      <c r="J106" s="46"/>
      <c r="K106" s="46">
        <f>K107</f>
        <v>0</v>
      </c>
    </row>
    <row r="107" spans="2:11" ht="55.5" hidden="1" customHeight="1" x14ac:dyDescent="0.2">
      <c r="B107" s="18" t="s">
        <v>113</v>
      </c>
      <c r="C107" s="22" t="s">
        <v>114</v>
      </c>
      <c r="D107" s="22" t="s">
        <v>13</v>
      </c>
      <c r="E107" s="23" t="s">
        <v>89</v>
      </c>
      <c r="F107" s="40" t="s">
        <v>46</v>
      </c>
      <c r="G107" s="21"/>
      <c r="H107" s="46"/>
      <c r="I107" s="46"/>
      <c r="J107" s="46"/>
      <c r="K107" s="47"/>
    </row>
    <row r="108" spans="2:11" ht="37.5" customHeight="1" x14ac:dyDescent="0.2">
      <c r="B108" s="18" t="s">
        <v>115</v>
      </c>
      <c r="C108" s="24">
        <v>1000</v>
      </c>
      <c r="D108" s="22"/>
      <c r="E108" s="27" t="s">
        <v>7</v>
      </c>
      <c r="F108" s="40"/>
      <c r="G108" s="21"/>
      <c r="H108" s="46"/>
      <c r="I108" s="46"/>
      <c r="J108" s="46">
        <v>550000</v>
      </c>
      <c r="K108" s="46">
        <f>K109</f>
        <v>0</v>
      </c>
    </row>
    <row r="109" spans="2:11" ht="75" customHeight="1" x14ac:dyDescent="0.2">
      <c r="B109" s="18" t="s">
        <v>116</v>
      </c>
      <c r="C109" s="26">
        <v>1100</v>
      </c>
      <c r="D109" s="22" t="s">
        <v>10</v>
      </c>
      <c r="E109" s="23" t="s">
        <v>281</v>
      </c>
      <c r="F109" s="40" t="s">
        <v>46</v>
      </c>
      <c r="G109" s="21"/>
      <c r="H109" s="46"/>
      <c r="I109" s="46"/>
      <c r="J109" s="47">
        <v>550000</v>
      </c>
      <c r="K109" s="47">
        <v>0</v>
      </c>
    </row>
    <row r="110" spans="2:11" ht="25.5" customHeight="1" x14ac:dyDescent="0.2">
      <c r="B110" s="18" t="s">
        <v>117</v>
      </c>
      <c r="C110" s="24">
        <v>4000</v>
      </c>
      <c r="D110" s="18"/>
      <c r="E110" s="27" t="s">
        <v>25</v>
      </c>
      <c r="F110" s="40"/>
      <c r="G110" s="21"/>
      <c r="H110" s="46"/>
      <c r="I110" s="46"/>
      <c r="J110" s="46">
        <f>+J111+J112+J113+J114</f>
        <v>462730</v>
      </c>
      <c r="K110" s="46">
        <v>0</v>
      </c>
    </row>
    <row r="111" spans="2:11" ht="24.75" customHeight="1" x14ac:dyDescent="0.2">
      <c r="B111" s="18" t="s">
        <v>118</v>
      </c>
      <c r="C111" s="26">
        <v>4030</v>
      </c>
      <c r="D111" s="22" t="s">
        <v>26</v>
      </c>
      <c r="E111" s="23" t="s">
        <v>119</v>
      </c>
      <c r="F111" s="40" t="s">
        <v>46</v>
      </c>
      <c r="G111" s="21"/>
      <c r="H111" s="46"/>
      <c r="I111" s="46"/>
      <c r="J111" s="47">
        <v>100000</v>
      </c>
      <c r="K111" s="47">
        <v>0</v>
      </c>
    </row>
    <row r="112" spans="2:11" ht="30" customHeight="1" x14ac:dyDescent="0.2">
      <c r="B112" s="18" t="s">
        <v>120</v>
      </c>
      <c r="C112" s="26">
        <v>4040</v>
      </c>
      <c r="D112" s="22" t="s">
        <v>26</v>
      </c>
      <c r="E112" s="23" t="s">
        <v>121</v>
      </c>
      <c r="F112" s="40" t="s">
        <v>46</v>
      </c>
      <c r="G112" s="21"/>
      <c r="H112" s="46"/>
      <c r="I112" s="46"/>
      <c r="J112" s="47">
        <v>162730</v>
      </c>
      <c r="K112" s="47">
        <v>0</v>
      </c>
    </row>
    <row r="113" spans="2:11" ht="57" customHeight="1" x14ac:dyDescent="0.2">
      <c r="B113" s="18" t="s">
        <v>149</v>
      </c>
      <c r="C113" s="26">
        <v>4060</v>
      </c>
      <c r="D113" s="22" t="s">
        <v>150</v>
      </c>
      <c r="E113" s="23" t="s">
        <v>151</v>
      </c>
      <c r="F113" s="40" t="s">
        <v>46</v>
      </c>
      <c r="G113" s="21"/>
      <c r="H113" s="46"/>
      <c r="I113" s="46"/>
      <c r="J113" s="47">
        <v>200000</v>
      </c>
      <c r="K113" s="47">
        <v>0</v>
      </c>
    </row>
    <row r="114" spans="2:11" ht="1.5" hidden="1" customHeight="1" x14ac:dyDescent="0.2">
      <c r="B114" s="18" t="s">
        <v>152</v>
      </c>
      <c r="C114" s="26">
        <v>4081</v>
      </c>
      <c r="D114" s="22" t="s">
        <v>153</v>
      </c>
      <c r="E114" s="23" t="s">
        <v>154</v>
      </c>
      <c r="F114" s="40" t="s">
        <v>46</v>
      </c>
      <c r="G114" s="21"/>
      <c r="H114" s="46"/>
      <c r="I114" s="46"/>
      <c r="J114" s="47"/>
      <c r="K114" s="47">
        <v>0</v>
      </c>
    </row>
    <row r="115" spans="2:11" ht="86.25" customHeight="1" x14ac:dyDescent="0.2">
      <c r="B115" s="18" t="s">
        <v>101</v>
      </c>
      <c r="C115" s="26"/>
      <c r="D115" s="22"/>
      <c r="E115" s="27" t="s">
        <v>267</v>
      </c>
      <c r="F115" s="21"/>
      <c r="G115" s="38"/>
      <c r="H115" s="46"/>
      <c r="I115" s="46"/>
      <c r="J115" s="46">
        <f>+J117+J138+J156</f>
        <v>10964000</v>
      </c>
      <c r="K115" s="46">
        <f>K116</f>
        <v>0</v>
      </c>
    </row>
    <row r="116" spans="2:11" ht="79.5" customHeight="1" x14ac:dyDescent="0.2">
      <c r="B116" s="24">
        <v>1210000</v>
      </c>
      <c r="C116" s="26"/>
      <c r="D116" s="22"/>
      <c r="E116" s="27" t="s">
        <v>268</v>
      </c>
      <c r="F116" s="21"/>
      <c r="G116" s="38"/>
      <c r="H116" s="46"/>
      <c r="I116" s="46"/>
      <c r="J116" s="46">
        <v>10964000</v>
      </c>
      <c r="K116" s="46">
        <f>K117+K138</f>
        <v>0</v>
      </c>
    </row>
    <row r="117" spans="2:11" ht="18.75" customHeight="1" x14ac:dyDescent="0.2">
      <c r="B117" s="24">
        <v>1216000</v>
      </c>
      <c r="C117" s="24">
        <v>6000</v>
      </c>
      <c r="D117" s="22"/>
      <c r="E117" s="27" t="s">
        <v>27</v>
      </c>
      <c r="F117" s="40"/>
      <c r="G117" s="38"/>
      <c r="H117" s="46"/>
      <c r="I117" s="46"/>
      <c r="J117" s="46">
        <f>+J125+J134+J135+J136+J133</f>
        <v>5740000</v>
      </c>
      <c r="K117" s="46">
        <f>K124+K135</f>
        <v>0</v>
      </c>
    </row>
    <row r="118" spans="2:11" ht="69.75" hidden="1" customHeight="1" x14ac:dyDescent="0.2">
      <c r="B118" s="24">
        <v>4016020</v>
      </c>
      <c r="C118" s="26">
        <v>6020</v>
      </c>
      <c r="D118" s="22"/>
      <c r="E118" s="29" t="s">
        <v>28</v>
      </c>
      <c r="F118" s="21"/>
      <c r="G118" s="21"/>
      <c r="H118" s="46"/>
      <c r="I118" s="46"/>
      <c r="J118" s="46"/>
      <c r="K118" s="46"/>
    </row>
    <row r="119" spans="2:11" ht="69.75" hidden="1" customHeight="1" x14ac:dyDescent="0.2">
      <c r="B119" s="24">
        <v>4016021</v>
      </c>
      <c r="C119" s="26">
        <v>6021</v>
      </c>
      <c r="D119" s="22" t="s">
        <v>29</v>
      </c>
      <c r="E119" s="29" t="s">
        <v>30</v>
      </c>
      <c r="F119" s="21"/>
      <c r="G119" s="21"/>
      <c r="H119" s="46"/>
      <c r="I119" s="46"/>
      <c r="J119" s="46"/>
      <c r="K119" s="46"/>
    </row>
    <row r="120" spans="2:11" ht="69.75" hidden="1" customHeight="1" x14ac:dyDescent="0.2">
      <c r="B120" s="24">
        <v>4016022</v>
      </c>
      <c r="C120" s="26">
        <v>6022</v>
      </c>
      <c r="D120" s="22" t="s">
        <v>29</v>
      </c>
      <c r="E120" s="29" t="s">
        <v>31</v>
      </c>
      <c r="F120" s="21"/>
      <c r="G120" s="21"/>
      <c r="H120" s="46"/>
      <c r="I120" s="46"/>
      <c r="J120" s="46"/>
      <c r="K120" s="46"/>
    </row>
    <row r="121" spans="2:11" ht="69.75" hidden="1" customHeight="1" x14ac:dyDescent="0.2">
      <c r="B121" s="24">
        <v>4016030</v>
      </c>
      <c r="C121" s="26">
        <v>6030</v>
      </c>
      <c r="D121" s="22" t="s">
        <v>29</v>
      </c>
      <c r="E121" s="29" t="s">
        <v>32</v>
      </c>
      <c r="F121" s="21"/>
      <c r="G121" s="21"/>
      <c r="H121" s="46"/>
      <c r="I121" s="46"/>
      <c r="J121" s="46"/>
      <c r="K121" s="46"/>
    </row>
    <row r="122" spans="2:11" ht="69.75" hidden="1" customHeight="1" x14ac:dyDescent="0.2">
      <c r="B122" s="24">
        <v>4016050</v>
      </c>
      <c r="C122" s="26">
        <v>6050</v>
      </c>
      <c r="D122" s="22"/>
      <c r="E122" s="29" t="s">
        <v>33</v>
      </c>
      <c r="F122" s="21"/>
      <c r="G122" s="21"/>
      <c r="H122" s="46"/>
      <c r="I122" s="46"/>
      <c r="J122" s="46"/>
      <c r="K122" s="46"/>
    </row>
    <row r="123" spans="2:11" ht="69.75" hidden="1" customHeight="1" x14ac:dyDescent="0.2">
      <c r="B123" s="24">
        <v>4016052</v>
      </c>
      <c r="C123" s="26">
        <v>6052</v>
      </c>
      <c r="D123" s="22" t="s">
        <v>34</v>
      </c>
      <c r="E123" s="29" t="s">
        <v>35</v>
      </c>
      <c r="F123" s="21"/>
      <c r="G123" s="21"/>
      <c r="H123" s="46"/>
      <c r="I123" s="46"/>
      <c r="J123" s="46"/>
      <c r="K123" s="46"/>
    </row>
    <row r="124" spans="2:11" ht="3" hidden="1" customHeight="1" x14ac:dyDescent="0.2">
      <c r="B124" s="24">
        <v>1216010</v>
      </c>
      <c r="C124" s="24">
        <v>6010</v>
      </c>
      <c r="D124" s="18" t="s">
        <v>34</v>
      </c>
      <c r="E124" s="55" t="s">
        <v>103</v>
      </c>
      <c r="F124" s="21"/>
      <c r="G124" s="21"/>
      <c r="H124" s="46"/>
      <c r="I124" s="46"/>
      <c r="J124" s="46">
        <f>+J125+J134+K134</f>
        <v>1600000</v>
      </c>
      <c r="K124" s="46">
        <v>0</v>
      </c>
    </row>
    <row r="125" spans="2:11" ht="38.25" customHeight="1" x14ac:dyDescent="0.2">
      <c r="B125" s="24">
        <v>1216011</v>
      </c>
      <c r="C125" s="26">
        <v>6011</v>
      </c>
      <c r="D125" s="22" t="s">
        <v>34</v>
      </c>
      <c r="E125" s="23" t="s">
        <v>102</v>
      </c>
      <c r="F125" s="40" t="s">
        <v>46</v>
      </c>
      <c r="G125" s="37"/>
      <c r="H125" s="46"/>
      <c r="I125" s="46"/>
      <c r="J125" s="47">
        <v>1100000</v>
      </c>
      <c r="K125" s="47">
        <v>0</v>
      </c>
    </row>
    <row r="126" spans="2:11" ht="1.5" hidden="1" customHeight="1" x14ac:dyDescent="0.2">
      <c r="B126" s="24">
        <v>4016100</v>
      </c>
      <c r="C126" s="26">
        <v>6100</v>
      </c>
      <c r="D126" s="22" t="s">
        <v>34</v>
      </c>
      <c r="E126" s="29" t="s">
        <v>36</v>
      </c>
      <c r="F126" s="21"/>
      <c r="G126" s="21"/>
      <c r="H126" s="46"/>
      <c r="I126" s="46"/>
      <c r="J126" s="46"/>
      <c r="K126" s="46"/>
    </row>
    <row r="127" spans="2:11" ht="69.75" hidden="1" customHeight="1" x14ac:dyDescent="0.2">
      <c r="B127" s="24">
        <v>4016110</v>
      </c>
      <c r="C127" s="26">
        <v>6110</v>
      </c>
      <c r="D127" s="22" t="s">
        <v>34</v>
      </c>
      <c r="E127" s="29" t="s">
        <v>37</v>
      </c>
      <c r="F127" s="21"/>
      <c r="G127" s="21"/>
      <c r="H127" s="46"/>
      <c r="I127" s="46"/>
      <c r="J127" s="46"/>
      <c r="K127" s="46"/>
    </row>
    <row r="128" spans="2:11" ht="69.75" hidden="1" customHeight="1" x14ac:dyDescent="0.2">
      <c r="B128" s="24">
        <v>4016300</v>
      </c>
      <c r="C128" s="26">
        <v>6300</v>
      </c>
      <c r="D128" s="22"/>
      <c r="E128" s="29" t="s">
        <v>3</v>
      </c>
      <c r="F128" s="21"/>
      <c r="G128" s="21"/>
      <c r="H128" s="46"/>
      <c r="I128" s="46"/>
      <c r="J128" s="46"/>
      <c r="K128" s="46"/>
    </row>
    <row r="129" spans="2:11" ht="69.75" hidden="1" customHeight="1" x14ac:dyDescent="0.2">
      <c r="B129" s="24">
        <v>4016300</v>
      </c>
      <c r="C129" s="26">
        <v>6310</v>
      </c>
      <c r="D129" s="22" t="s">
        <v>4</v>
      </c>
      <c r="E129" s="29" t="s">
        <v>5</v>
      </c>
      <c r="F129" s="21"/>
      <c r="G129" s="21"/>
      <c r="H129" s="46"/>
      <c r="I129" s="46"/>
      <c r="J129" s="46"/>
      <c r="K129" s="46"/>
    </row>
    <row r="130" spans="2:11" ht="69.75" hidden="1" customHeight="1" x14ac:dyDescent="0.2">
      <c r="B130" s="24">
        <v>4016600</v>
      </c>
      <c r="C130" s="26">
        <v>6600</v>
      </c>
      <c r="D130" s="22"/>
      <c r="E130" s="29" t="s">
        <v>38</v>
      </c>
      <c r="F130" s="21"/>
      <c r="G130" s="21"/>
      <c r="H130" s="46"/>
      <c r="I130" s="46"/>
      <c r="J130" s="46"/>
      <c r="K130" s="46"/>
    </row>
    <row r="131" spans="2:11" ht="69.75" hidden="1" customHeight="1" x14ac:dyDescent="0.2">
      <c r="B131" s="24">
        <v>4016650</v>
      </c>
      <c r="C131" s="26">
        <v>6650</v>
      </c>
      <c r="D131" s="22" t="s">
        <v>39</v>
      </c>
      <c r="E131" s="29" t="s">
        <v>40</v>
      </c>
      <c r="F131" s="21"/>
      <c r="G131" s="21"/>
      <c r="H131" s="46"/>
      <c r="I131" s="46"/>
      <c r="J131" s="46"/>
      <c r="K131" s="46"/>
    </row>
    <row r="132" spans="2:11" ht="69.75" hidden="1" customHeight="1" x14ac:dyDescent="0.2">
      <c r="B132" s="24">
        <v>4017400</v>
      </c>
      <c r="C132" s="26">
        <v>7400</v>
      </c>
      <c r="D132" s="22"/>
      <c r="E132" s="29" t="s">
        <v>41</v>
      </c>
      <c r="F132" s="21"/>
      <c r="G132" s="21"/>
      <c r="H132" s="46"/>
      <c r="I132" s="46"/>
      <c r="J132" s="46"/>
      <c r="K132" s="46"/>
    </row>
    <row r="133" spans="2:11" ht="39.75" customHeight="1" x14ac:dyDescent="0.2">
      <c r="B133" s="24">
        <v>1216011</v>
      </c>
      <c r="C133" s="26">
        <v>6011</v>
      </c>
      <c r="D133" s="22" t="s">
        <v>34</v>
      </c>
      <c r="E133" s="23" t="s">
        <v>102</v>
      </c>
      <c r="F133" s="41" t="s">
        <v>175</v>
      </c>
      <c r="G133" s="21"/>
      <c r="H133" s="46"/>
      <c r="I133" s="46"/>
      <c r="J133" s="47">
        <v>500000</v>
      </c>
      <c r="K133" s="47">
        <v>0</v>
      </c>
    </row>
    <row r="134" spans="2:11" ht="33.75" customHeight="1" x14ac:dyDescent="0.2">
      <c r="B134" s="24">
        <v>1216015</v>
      </c>
      <c r="C134" s="26">
        <v>6015</v>
      </c>
      <c r="D134" s="22" t="s">
        <v>34</v>
      </c>
      <c r="E134" s="23" t="s">
        <v>165</v>
      </c>
      <c r="F134" s="40" t="s">
        <v>46</v>
      </c>
      <c r="G134" s="21"/>
      <c r="H134" s="46"/>
      <c r="I134" s="46"/>
      <c r="J134" s="47">
        <v>500000</v>
      </c>
      <c r="K134" s="47">
        <v>0</v>
      </c>
    </row>
    <row r="135" spans="2:11" ht="27" customHeight="1" x14ac:dyDescent="0.2">
      <c r="B135" s="24">
        <v>1216030</v>
      </c>
      <c r="C135" s="26">
        <v>6030</v>
      </c>
      <c r="D135" s="22" t="s">
        <v>34</v>
      </c>
      <c r="E135" s="23" t="s">
        <v>105</v>
      </c>
      <c r="F135" s="40" t="s">
        <v>46</v>
      </c>
      <c r="G135" s="21"/>
      <c r="H135" s="46"/>
      <c r="I135" s="46"/>
      <c r="J135" s="47">
        <v>1630000</v>
      </c>
      <c r="K135" s="47">
        <v>0</v>
      </c>
    </row>
    <row r="136" spans="2:11" ht="27" customHeight="1" x14ac:dyDescent="0.2">
      <c r="B136" s="24">
        <v>1216040</v>
      </c>
      <c r="C136" s="26">
        <v>6040</v>
      </c>
      <c r="D136" s="22" t="s">
        <v>34</v>
      </c>
      <c r="E136" s="23" t="s">
        <v>37</v>
      </c>
      <c r="F136" s="40" t="s">
        <v>46</v>
      </c>
      <c r="G136" s="21"/>
      <c r="H136" s="46"/>
      <c r="I136" s="46"/>
      <c r="J136" s="47">
        <v>2010000</v>
      </c>
      <c r="K136" s="47">
        <v>0</v>
      </c>
    </row>
    <row r="137" spans="2:11" ht="39" hidden="1" customHeight="1" x14ac:dyDescent="0.2">
      <c r="B137" s="24">
        <v>1216090</v>
      </c>
      <c r="C137" s="26">
        <v>6090</v>
      </c>
      <c r="D137" s="22" t="s">
        <v>162</v>
      </c>
      <c r="E137" s="23" t="s">
        <v>163</v>
      </c>
      <c r="F137" s="40" t="s">
        <v>46</v>
      </c>
      <c r="G137" s="21"/>
      <c r="H137" s="46"/>
      <c r="I137" s="46"/>
      <c r="J137" s="47"/>
      <c r="K137" s="47">
        <v>0</v>
      </c>
    </row>
    <row r="138" spans="2:11" ht="27.75" customHeight="1" x14ac:dyDescent="0.2">
      <c r="B138" s="18" t="s">
        <v>104</v>
      </c>
      <c r="C138" s="24">
        <v>7000</v>
      </c>
      <c r="D138" s="22"/>
      <c r="E138" s="27" t="s">
        <v>57</v>
      </c>
      <c r="F138" s="21"/>
      <c r="G138" s="21"/>
      <c r="H138" s="46"/>
      <c r="I138" s="46"/>
      <c r="J138" s="46">
        <f>+J139+J147</f>
        <v>4680000</v>
      </c>
      <c r="K138" s="46">
        <f>K147+K151</f>
        <v>0</v>
      </c>
    </row>
    <row r="139" spans="2:11" ht="24.75" customHeight="1" x14ac:dyDescent="0.2">
      <c r="B139" s="18" t="s">
        <v>106</v>
      </c>
      <c r="C139" s="24">
        <v>7300</v>
      </c>
      <c r="D139" s="22"/>
      <c r="E139" s="27" t="s">
        <v>58</v>
      </c>
      <c r="F139" s="40"/>
      <c r="G139" s="21"/>
      <c r="H139" s="46"/>
      <c r="I139" s="46"/>
      <c r="J139" s="46">
        <v>2180000</v>
      </c>
      <c r="K139" s="46">
        <v>0</v>
      </c>
    </row>
    <row r="140" spans="2:11" ht="0.75" hidden="1" customHeight="1" x14ac:dyDescent="0.2">
      <c r="B140" s="18" t="s">
        <v>276</v>
      </c>
      <c r="C140" s="24">
        <v>7330</v>
      </c>
      <c r="D140" s="22"/>
      <c r="E140" s="23" t="s">
        <v>223</v>
      </c>
      <c r="F140" s="40"/>
      <c r="G140" s="21"/>
      <c r="H140" s="46"/>
      <c r="I140" s="46"/>
      <c r="J140" s="46">
        <f>+J141+J142+J143+J144+J145+J146</f>
        <v>2180000</v>
      </c>
      <c r="K140" s="46">
        <v>0</v>
      </c>
    </row>
    <row r="141" spans="2:11" ht="59.25" customHeight="1" x14ac:dyDescent="0.2">
      <c r="B141" s="24">
        <v>1217330</v>
      </c>
      <c r="C141" s="26">
        <v>7330</v>
      </c>
      <c r="D141" s="22" t="s">
        <v>6</v>
      </c>
      <c r="E141" s="23" t="s">
        <v>223</v>
      </c>
      <c r="F141" s="57" t="s">
        <v>250</v>
      </c>
      <c r="G141" s="47">
        <v>2020</v>
      </c>
      <c r="H141" s="47">
        <v>671770</v>
      </c>
      <c r="I141" s="47">
        <v>0</v>
      </c>
      <c r="J141" s="47">
        <v>250000</v>
      </c>
      <c r="K141" s="74">
        <v>100</v>
      </c>
    </row>
    <row r="142" spans="2:11" ht="42.75" customHeight="1" x14ac:dyDescent="0.2">
      <c r="B142" s="24">
        <v>1217330</v>
      </c>
      <c r="C142" s="26">
        <v>7330</v>
      </c>
      <c r="D142" s="22" t="s">
        <v>6</v>
      </c>
      <c r="E142" s="23" t="s">
        <v>223</v>
      </c>
      <c r="F142" s="72" t="s">
        <v>225</v>
      </c>
      <c r="G142" s="54" t="s">
        <v>234</v>
      </c>
      <c r="H142" s="47">
        <v>3768103</v>
      </c>
      <c r="I142" s="47">
        <v>30</v>
      </c>
      <c r="J142" s="47">
        <v>1180000</v>
      </c>
      <c r="K142" s="74">
        <v>100</v>
      </c>
    </row>
    <row r="143" spans="2:11" ht="55.5" customHeight="1" x14ac:dyDescent="0.2">
      <c r="B143" s="24">
        <v>1217330</v>
      </c>
      <c r="C143" s="26">
        <v>7330</v>
      </c>
      <c r="D143" s="22" t="s">
        <v>6</v>
      </c>
      <c r="E143" s="23" t="s">
        <v>223</v>
      </c>
      <c r="F143" s="41" t="s">
        <v>226</v>
      </c>
      <c r="G143" s="47">
        <v>2020</v>
      </c>
      <c r="H143" s="47">
        <v>684762</v>
      </c>
      <c r="I143" s="47">
        <v>0</v>
      </c>
      <c r="J143" s="47">
        <v>300000</v>
      </c>
      <c r="K143" s="74">
        <v>100</v>
      </c>
    </row>
    <row r="144" spans="2:11" ht="45" customHeight="1" x14ac:dyDescent="0.2">
      <c r="B144" s="24">
        <v>1217330</v>
      </c>
      <c r="C144" s="26">
        <v>7330</v>
      </c>
      <c r="D144" s="22" t="s">
        <v>6</v>
      </c>
      <c r="E144" s="23" t="s">
        <v>223</v>
      </c>
      <c r="F144" s="41" t="s">
        <v>227</v>
      </c>
      <c r="G144" s="47">
        <v>2020</v>
      </c>
      <c r="H144" s="47">
        <v>300000</v>
      </c>
      <c r="I144" s="47">
        <v>0</v>
      </c>
      <c r="J144" s="47">
        <v>300000</v>
      </c>
      <c r="K144" s="74">
        <v>100</v>
      </c>
    </row>
    <row r="145" spans="2:11" ht="42" customHeight="1" x14ac:dyDescent="0.2">
      <c r="B145" s="24">
        <v>1217330</v>
      </c>
      <c r="C145" s="26">
        <v>7330</v>
      </c>
      <c r="D145" s="22" t="s">
        <v>6</v>
      </c>
      <c r="E145" s="23" t="s">
        <v>223</v>
      </c>
      <c r="F145" s="41" t="s">
        <v>228</v>
      </c>
      <c r="G145" s="47">
        <v>2020</v>
      </c>
      <c r="H145" s="47">
        <v>100000</v>
      </c>
      <c r="I145" s="47">
        <v>0</v>
      </c>
      <c r="J145" s="47">
        <v>100000</v>
      </c>
      <c r="K145" s="74">
        <v>100</v>
      </c>
    </row>
    <row r="146" spans="2:11" ht="56.25" customHeight="1" x14ac:dyDescent="0.2">
      <c r="B146" s="24">
        <v>1217330</v>
      </c>
      <c r="C146" s="26">
        <v>7330</v>
      </c>
      <c r="D146" s="22" t="s">
        <v>6</v>
      </c>
      <c r="E146" s="23" t="s">
        <v>223</v>
      </c>
      <c r="F146" s="41" t="s">
        <v>229</v>
      </c>
      <c r="G146" s="47">
        <v>2020</v>
      </c>
      <c r="H146" s="47">
        <v>50000</v>
      </c>
      <c r="I146" s="47">
        <v>0</v>
      </c>
      <c r="J146" s="47">
        <v>50000</v>
      </c>
      <c r="K146" s="74">
        <v>1000</v>
      </c>
    </row>
    <row r="147" spans="2:11" ht="40.5" customHeight="1" x14ac:dyDescent="0.2">
      <c r="B147" s="24">
        <v>1217400</v>
      </c>
      <c r="C147" s="24">
        <v>7400</v>
      </c>
      <c r="D147" s="22"/>
      <c r="E147" s="27" t="s">
        <v>174</v>
      </c>
      <c r="F147" s="21"/>
      <c r="G147" s="21"/>
      <c r="H147" s="46"/>
      <c r="I147" s="46"/>
      <c r="J147" s="46">
        <v>2500000</v>
      </c>
      <c r="K147" s="46">
        <f>K148</f>
        <v>0</v>
      </c>
    </row>
    <row r="148" spans="2:11" ht="33.75" hidden="1" customHeight="1" x14ac:dyDescent="0.2">
      <c r="B148" s="24">
        <v>1217460</v>
      </c>
      <c r="C148" s="24">
        <v>7460</v>
      </c>
      <c r="D148" s="22"/>
      <c r="E148" s="27" t="s">
        <v>108</v>
      </c>
      <c r="F148" s="21"/>
      <c r="G148" s="21"/>
      <c r="H148" s="46"/>
      <c r="I148" s="46"/>
      <c r="J148" s="46">
        <v>4700000</v>
      </c>
      <c r="K148" s="47">
        <v>0</v>
      </c>
    </row>
    <row r="149" spans="2:11" ht="56.25" hidden="1" customHeight="1" x14ac:dyDescent="0.2">
      <c r="B149" s="24">
        <v>1217460</v>
      </c>
      <c r="C149" s="24">
        <v>7460</v>
      </c>
      <c r="D149" s="22"/>
      <c r="E149" s="27" t="s">
        <v>108</v>
      </c>
      <c r="F149" s="21"/>
      <c r="G149" s="21"/>
      <c r="H149" s="46"/>
      <c r="I149" s="46"/>
      <c r="J149" s="46">
        <v>2500000</v>
      </c>
      <c r="K149" s="47">
        <v>0</v>
      </c>
    </row>
    <row r="150" spans="2:11" ht="51" customHeight="1" x14ac:dyDescent="0.2">
      <c r="B150" s="24">
        <v>1217461</v>
      </c>
      <c r="C150" s="26">
        <v>7461</v>
      </c>
      <c r="D150" s="22" t="s">
        <v>39</v>
      </c>
      <c r="E150" s="23" t="s">
        <v>109</v>
      </c>
      <c r="F150" s="40" t="s">
        <v>46</v>
      </c>
      <c r="G150" s="21"/>
      <c r="H150" s="46"/>
      <c r="I150" s="46"/>
      <c r="J150" s="47">
        <v>2500000</v>
      </c>
      <c r="K150" s="47">
        <v>0</v>
      </c>
    </row>
    <row r="151" spans="2:11" ht="24" hidden="1" customHeight="1" x14ac:dyDescent="0.2">
      <c r="B151" s="18" t="s">
        <v>106</v>
      </c>
      <c r="C151" s="24">
        <v>7300</v>
      </c>
      <c r="D151" s="22"/>
      <c r="E151" s="27" t="s">
        <v>58</v>
      </c>
      <c r="F151" s="40"/>
      <c r="G151" s="21"/>
      <c r="H151" s="46"/>
      <c r="I151" s="46"/>
      <c r="J151" s="46">
        <f>+J152+J153+J154</f>
        <v>0</v>
      </c>
      <c r="K151" s="46">
        <v>0</v>
      </c>
    </row>
    <row r="152" spans="2:11" ht="56.25" hidden="1" customHeight="1" x14ac:dyDescent="0.2">
      <c r="B152" s="24">
        <v>1217330</v>
      </c>
      <c r="C152" s="26">
        <v>7330</v>
      </c>
      <c r="D152" s="22" t="s">
        <v>6</v>
      </c>
      <c r="E152" s="23" t="s">
        <v>107</v>
      </c>
      <c r="F152" s="41" t="s">
        <v>166</v>
      </c>
      <c r="G152" s="47">
        <v>2019</v>
      </c>
      <c r="H152" s="47">
        <v>100000</v>
      </c>
      <c r="I152" s="47"/>
      <c r="J152" s="47"/>
      <c r="K152" s="52">
        <v>1</v>
      </c>
    </row>
    <row r="153" spans="2:11" ht="56.25" hidden="1" customHeight="1" x14ac:dyDescent="0.2">
      <c r="B153" s="24">
        <v>1217330</v>
      </c>
      <c r="C153" s="26">
        <v>7330</v>
      </c>
      <c r="D153" s="22" t="s">
        <v>6</v>
      </c>
      <c r="E153" s="23" t="s">
        <v>107</v>
      </c>
      <c r="F153" s="40" t="s">
        <v>167</v>
      </c>
      <c r="G153" s="47">
        <v>2019</v>
      </c>
      <c r="H153" s="47">
        <v>500000</v>
      </c>
      <c r="I153" s="47"/>
      <c r="J153" s="47"/>
      <c r="K153" s="52">
        <v>1</v>
      </c>
    </row>
    <row r="154" spans="2:11" ht="56.25" hidden="1" customHeight="1" x14ac:dyDescent="0.2">
      <c r="B154" s="24">
        <v>1217330</v>
      </c>
      <c r="C154" s="26">
        <v>7330</v>
      </c>
      <c r="D154" s="22" t="s">
        <v>6</v>
      </c>
      <c r="E154" s="23" t="s">
        <v>107</v>
      </c>
      <c r="F154" s="41" t="s">
        <v>168</v>
      </c>
      <c r="G154" s="47">
        <v>2019</v>
      </c>
      <c r="H154" s="47">
        <v>570645</v>
      </c>
      <c r="I154" s="47"/>
      <c r="J154" s="47"/>
      <c r="K154" s="52">
        <v>1</v>
      </c>
    </row>
    <row r="155" spans="2:11" ht="56.25" hidden="1" customHeight="1" x14ac:dyDescent="0.2">
      <c r="B155" s="24">
        <v>1217330</v>
      </c>
      <c r="C155" s="26">
        <v>7330</v>
      </c>
      <c r="D155" s="22" t="s">
        <v>6</v>
      </c>
      <c r="E155" s="23" t="s">
        <v>107</v>
      </c>
      <c r="F155" s="40"/>
      <c r="G155" s="21"/>
      <c r="H155" s="46"/>
      <c r="I155" s="46"/>
      <c r="J155" s="46"/>
      <c r="K155" s="46"/>
    </row>
    <row r="156" spans="2:11" ht="30.75" customHeight="1" x14ac:dyDescent="0.2">
      <c r="B156" s="24">
        <v>1218000</v>
      </c>
      <c r="C156" s="24">
        <v>8000</v>
      </c>
      <c r="D156" s="22"/>
      <c r="E156" s="27" t="s">
        <v>230</v>
      </c>
      <c r="F156" s="40"/>
      <c r="G156" s="21"/>
      <c r="H156" s="46"/>
      <c r="I156" s="46"/>
      <c r="J156" s="46">
        <v>544000</v>
      </c>
      <c r="K156" s="46">
        <v>0</v>
      </c>
    </row>
    <row r="157" spans="2:11" ht="38.25" customHeight="1" x14ac:dyDescent="0.2">
      <c r="B157" s="24">
        <v>1218300</v>
      </c>
      <c r="C157" s="24">
        <v>8300</v>
      </c>
      <c r="D157" s="22"/>
      <c r="E157" s="27" t="s">
        <v>231</v>
      </c>
      <c r="F157" s="40"/>
      <c r="G157" s="21"/>
      <c r="H157" s="46"/>
      <c r="I157" s="46"/>
      <c r="J157" s="46">
        <v>544000</v>
      </c>
      <c r="K157" s="46">
        <v>0</v>
      </c>
    </row>
    <row r="158" spans="2:11" ht="45" customHeight="1" x14ac:dyDescent="0.2">
      <c r="B158" s="24">
        <v>1218330</v>
      </c>
      <c r="C158" s="26">
        <v>8330</v>
      </c>
      <c r="D158" s="22" t="s">
        <v>232</v>
      </c>
      <c r="E158" s="23" t="s">
        <v>235</v>
      </c>
      <c r="F158" s="41" t="s">
        <v>233</v>
      </c>
      <c r="G158" s="25" t="s">
        <v>234</v>
      </c>
      <c r="H158" s="47">
        <v>1390021</v>
      </c>
      <c r="I158" s="47">
        <v>50</v>
      </c>
      <c r="J158" s="47">
        <v>300000</v>
      </c>
      <c r="K158" s="74">
        <v>100</v>
      </c>
    </row>
    <row r="159" spans="2:11" ht="56.25" customHeight="1" x14ac:dyDescent="0.2">
      <c r="B159" s="24">
        <v>1218330</v>
      </c>
      <c r="C159" s="26">
        <v>8330</v>
      </c>
      <c r="D159" s="22" t="s">
        <v>232</v>
      </c>
      <c r="E159" s="23" t="s">
        <v>235</v>
      </c>
      <c r="F159" s="41" t="s">
        <v>236</v>
      </c>
      <c r="G159" s="79">
        <v>2020</v>
      </c>
      <c r="H159" s="47">
        <v>144000</v>
      </c>
      <c r="I159" s="47">
        <v>0</v>
      </c>
      <c r="J159" s="47">
        <v>144000</v>
      </c>
      <c r="K159" s="74">
        <v>100</v>
      </c>
    </row>
    <row r="160" spans="2:11" ht="48" customHeight="1" x14ac:dyDescent="0.2">
      <c r="B160" s="24">
        <v>1218330</v>
      </c>
      <c r="C160" s="26">
        <v>8330</v>
      </c>
      <c r="D160" s="22" t="s">
        <v>232</v>
      </c>
      <c r="E160" s="23" t="s">
        <v>235</v>
      </c>
      <c r="F160" s="41" t="s">
        <v>277</v>
      </c>
      <c r="G160" s="79" t="s">
        <v>234</v>
      </c>
      <c r="H160" s="47">
        <v>100000</v>
      </c>
      <c r="I160" s="47">
        <v>50</v>
      </c>
      <c r="J160" s="47">
        <v>100000</v>
      </c>
      <c r="K160" s="74">
        <v>100</v>
      </c>
    </row>
    <row r="161" spans="2:11" ht="58.5" customHeight="1" x14ac:dyDescent="0.2">
      <c r="B161" s="24">
        <v>3100000</v>
      </c>
      <c r="C161" s="26"/>
      <c r="D161" s="22"/>
      <c r="E161" s="27" t="s">
        <v>269</v>
      </c>
      <c r="F161" s="21"/>
      <c r="G161" s="38"/>
      <c r="H161" s="46"/>
      <c r="I161" s="46"/>
      <c r="J161" s="46">
        <f>+J165+J167+J170</f>
        <v>5270000</v>
      </c>
      <c r="K161" s="46">
        <v>0</v>
      </c>
    </row>
    <row r="162" spans="2:11" ht="65.25" customHeight="1" x14ac:dyDescent="0.2">
      <c r="B162" s="24">
        <v>3110000</v>
      </c>
      <c r="C162" s="26"/>
      <c r="D162" s="22"/>
      <c r="E162" s="27" t="s">
        <v>270</v>
      </c>
      <c r="F162" s="21"/>
      <c r="G162" s="38"/>
      <c r="H162" s="46"/>
      <c r="I162" s="46"/>
      <c r="J162" s="46">
        <v>5270000</v>
      </c>
      <c r="K162" s="46">
        <f>K165+K170</f>
        <v>0</v>
      </c>
    </row>
    <row r="163" spans="2:11" ht="69.75" hidden="1" customHeight="1" x14ac:dyDescent="0.2">
      <c r="B163" s="24">
        <v>4510100</v>
      </c>
      <c r="C163" s="26">
        <v>100</v>
      </c>
      <c r="D163" s="22"/>
      <c r="E163" s="29" t="s">
        <v>2</v>
      </c>
      <c r="F163" s="21"/>
      <c r="G163" s="21"/>
      <c r="H163" s="46"/>
      <c r="I163" s="46"/>
      <c r="J163" s="46"/>
      <c r="K163" s="46"/>
    </row>
    <row r="164" spans="2:11" ht="69.75" hidden="1" customHeight="1" x14ac:dyDescent="0.2">
      <c r="B164" s="24">
        <v>4510170</v>
      </c>
      <c r="C164" s="26">
        <v>170</v>
      </c>
      <c r="D164" s="22" t="s">
        <v>13</v>
      </c>
      <c r="E164" s="29" t="s">
        <v>14</v>
      </c>
      <c r="F164" s="21"/>
      <c r="G164" s="21"/>
      <c r="H164" s="46"/>
      <c r="I164" s="46"/>
      <c r="J164" s="46"/>
      <c r="K164" s="46"/>
    </row>
    <row r="165" spans="2:11" ht="27" customHeight="1" x14ac:dyDescent="0.2">
      <c r="B165" s="18" t="s">
        <v>122</v>
      </c>
      <c r="C165" s="18" t="s">
        <v>56</v>
      </c>
      <c r="D165" s="18"/>
      <c r="E165" s="19" t="s">
        <v>2</v>
      </c>
      <c r="F165" s="21"/>
      <c r="G165" s="21"/>
      <c r="H165" s="46"/>
      <c r="I165" s="46"/>
      <c r="J165" s="46">
        <v>50000</v>
      </c>
      <c r="K165" s="46">
        <f>K166</f>
        <v>0</v>
      </c>
    </row>
    <row r="166" spans="2:11" ht="66.75" customHeight="1" x14ac:dyDescent="0.2">
      <c r="B166" s="24">
        <v>3110160</v>
      </c>
      <c r="C166" s="22" t="s">
        <v>114</v>
      </c>
      <c r="D166" s="22" t="s">
        <v>13</v>
      </c>
      <c r="E166" s="56" t="s">
        <v>89</v>
      </c>
      <c r="F166" s="40" t="s">
        <v>46</v>
      </c>
      <c r="G166" s="21"/>
      <c r="H166" s="46"/>
      <c r="I166" s="46"/>
      <c r="J166" s="47">
        <v>50000</v>
      </c>
      <c r="K166" s="47">
        <v>0</v>
      </c>
    </row>
    <row r="167" spans="2:11" ht="26.25" customHeight="1" x14ac:dyDescent="0.2">
      <c r="B167" s="24">
        <v>3116000</v>
      </c>
      <c r="C167" s="18" t="s">
        <v>160</v>
      </c>
      <c r="D167" s="22"/>
      <c r="E167" s="27" t="s">
        <v>27</v>
      </c>
      <c r="F167" s="40"/>
      <c r="G167" s="21"/>
      <c r="H167" s="46"/>
      <c r="I167" s="46"/>
      <c r="J167" s="46">
        <v>5000000</v>
      </c>
      <c r="K167" s="47">
        <v>0</v>
      </c>
    </row>
    <row r="168" spans="2:11" ht="27.75" customHeight="1" x14ac:dyDescent="0.2">
      <c r="B168" s="24">
        <v>3116030</v>
      </c>
      <c r="C168" s="22" t="s">
        <v>164</v>
      </c>
      <c r="D168" s="22" t="s">
        <v>34</v>
      </c>
      <c r="E168" s="23" t="s">
        <v>105</v>
      </c>
      <c r="F168" s="40" t="s">
        <v>46</v>
      </c>
      <c r="G168" s="21"/>
      <c r="H168" s="46"/>
      <c r="I168" s="46"/>
      <c r="J168" s="47">
        <v>5000000</v>
      </c>
      <c r="K168" s="47">
        <v>0</v>
      </c>
    </row>
    <row r="169" spans="2:11" ht="49.5" hidden="1" customHeight="1" x14ac:dyDescent="0.2">
      <c r="B169" s="24">
        <v>3116090</v>
      </c>
      <c r="C169" s="22" t="s">
        <v>161</v>
      </c>
      <c r="D169" s="22" t="s">
        <v>162</v>
      </c>
      <c r="E169" s="23" t="s">
        <v>163</v>
      </c>
      <c r="F169" s="40" t="s">
        <v>46</v>
      </c>
      <c r="G169" s="21"/>
      <c r="H169" s="46"/>
      <c r="I169" s="46"/>
      <c r="J169" s="47"/>
      <c r="K169" s="47">
        <v>0</v>
      </c>
    </row>
    <row r="170" spans="2:11" ht="21.75" customHeight="1" x14ac:dyDescent="0.2">
      <c r="B170" s="18" t="s">
        <v>123</v>
      </c>
      <c r="C170" s="24">
        <v>7000</v>
      </c>
      <c r="D170" s="22"/>
      <c r="E170" s="27" t="s">
        <v>57</v>
      </c>
      <c r="F170" s="21"/>
      <c r="G170" s="38"/>
      <c r="H170" s="46"/>
      <c r="I170" s="46"/>
      <c r="J170" s="46">
        <f>L161+J171+J176</f>
        <v>220000</v>
      </c>
      <c r="K170" s="46">
        <f>K171+K173+K176</f>
        <v>0</v>
      </c>
    </row>
    <row r="171" spans="2:11" ht="36" customHeight="1" x14ac:dyDescent="0.2">
      <c r="B171" s="18" t="s">
        <v>129</v>
      </c>
      <c r="C171" s="24">
        <v>7100</v>
      </c>
      <c r="D171" s="22"/>
      <c r="E171" s="27" t="s">
        <v>130</v>
      </c>
      <c r="F171" s="21"/>
      <c r="G171" s="38"/>
      <c r="H171" s="46"/>
      <c r="I171" s="46"/>
      <c r="J171" s="46">
        <v>140000</v>
      </c>
      <c r="K171" s="46">
        <f>K172</f>
        <v>0</v>
      </c>
    </row>
    <row r="172" spans="2:11" ht="25.5" customHeight="1" x14ac:dyDescent="0.2">
      <c r="B172" s="18" t="s">
        <v>131</v>
      </c>
      <c r="C172" s="26">
        <v>7130</v>
      </c>
      <c r="D172" s="22" t="s">
        <v>133</v>
      </c>
      <c r="E172" s="23" t="s">
        <v>132</v>
      </c>
      <c r="F172" s="40" t="s">
        <v>46</v>
      </c>
      <c r="G172" s="38"/>
      <c r="H172" s="46"/>
      <c r="I172" s="46"/>
      <c r="J172" s="47">
        <v>140000</v>
      </c>
      <c r="K172" s="47">
        <v>0</v>
      </c>
    </row>
    <row r="173" spans="2:11" ht="22.5" hidden="1" customHeight="1" x14ac:dyDescent="0.2">
      <c r="B173" s="18" t="s">
        <v>124</v>
      </c>
      <c r="C173" s="24">
        <v>7300</v>
      </c>
      <c r="D173" s="22"/>
      <c r="E173" s="27" t="s">
        <v>58</v>
      </c>
      <c r="F173" s="21"/>
      <c r="G173" s="38"/>
      <c r="H173" s="46"/>
      <c r="I173" s="46"/>
      <c r="J173" s="46"/>
      <c r="K173" s="46">
        <v>0</v>
      </c>
    </row>
    <row r="174" spans="2:11" ht="56.25" hidden="1" customHeight="1" x14ac:dyDescent="0.2">
      <c r="B174" s="18" t="s">
        <v>159</v>
      </c>
      <c r="C174" s="26">
        <v>7330</v>
      </c>
      <c r="D174" s="22" t="s">
        <v>6</v>
      </c>
      <c r="E174" s="23" t="s">
        <v>107</v>
      </c>
      <c r="F174" s="41" t="s">
        <v>172</v>
      </c>
      <c r="G174" s="47"/>
      <c r="H174" s="47"/>
      <c r="I174" s="47"/>
      <c r="J174" s="47"/>
      <c r="K174" s="52"/>
    </row>
    <row r="175" spans="2:11" ht="56.25" hidden="1" customHeight="1" x14ac:dyDescent="0.2">
      <c r="B175" s="18" t="s">
        <v>159</v>
      </c>
      <c r="C175" s="26">
        <v>7330</v>
      </c>
      <c r="D175" s="22" t="s">
        <v>6</v>
      </c>
      <c r="E175" s="23" t="s">
        <v>107</v>
      </c>
      <c r="F175" s="41" t="s">
        <v>169</v>
      </c>
      <c r="G175" s="47"/>
      <c r="H175" s="47"/>
      <c r="I175" s="47"/>
      <c r="J175" s="47"/>
      <c r="K175" s="52">
        <v>1</v>
      </c>
    </row>
    <row r="176" spans="2:11" ht="36" customHeight="1" x14ac:dyDescent="0.2">
      <c r="B176" s="18" t="s">
        <v>125</v>
      </c>
      <c r="C176" s="24">
        <v>7600</v>
      </c>
      <c r="D176" s="22"/>
      <c r="E176" s="27" t="s">
        <v>126</v>
      </c>
      <c r="F176" s="41"/>
      <c r="G176" s="37"/>
      <c r="H176" s="46"/>
      <c r="I176" s="46"/>
      <c r="J176" s="46">
        <v>80000</v>
      </c>
      <c r="K176" s="47">
        <v>0</v>
      </c>
    </row>
    <row r="177" spans="2:18" ht="37.5" customHeight="1" x14ac:dyDescent="0.2">
      <c r="B177" s="18" t="s">
        <v>127</v>
      </c>
      <c r="C177" s="26">
        <v>7650</v>
      </c>
      <c r="D177" s="22" t="s">
        <v>4</v>
      </c>
      <c r="E177" s="23" t="s">
        <v>128</v>
      </c>
      <c r="F177" s="40" t="s">
        <v>46</v>
      </c>
      <c r="G177" s="37"/>
      <c r="H177" s="46"/>
      <c r="I177" s="46"/>
      <c r="J177" s="47">
        <v>80000</v>
      </c>
      <c r="K177" s="47">
        <v>0</v>
      </c>
    </row>
    <row r="178" spans="2:18" ht="43.5" customHeight="1" x14ac:dyDescent="0.2">
      <c r="B178" s="24">
        <v>3700000</v>
      </c>
      <c r="C178" s="26"/>
      <c r="D178" s="22"/>
      <c r="E178" s="27" t="s">
        <v>271</v>
      </c>
      <c r="F178" s="21"/>
      <c r="G178" s="38"/>
      <c r="H178" s="46"/>
      <c r="I178" s="46"/>
      <c r="J178" s="46">
        <f>+J184+J187</f>
        <v>37050</v>
      </c>
      <c r="K178" s="46">
        <v>0</v>
      </c>
    </row>
    <row r="179" spans="2:18" ht="45.75" customHeight="1" x14ac:dyDescent="0.2">
      <c r="B179" s="24">
        <v>3710000</v>
      </c>
      <c r="C179" s="26"/>
      <c r="D179" s="22"/>
      <c r="E179" s="27" t="s">
        <v>271</v>
      </c>
      <c r="F179" s="40"/>
      <c r="G179" s="37"/>
      <c r="H179" s="46"/>
      <c r="I179" s="46"/>
      <c r="J179" s="46">
        <f>+J185+J188</f>
        <v>37050</v>
      </c>
      <c r="K179" s="46">
        <v>0</v>
      </c>
    </row>
    <row r="180" spans="2:18" ht="69.75" hidden="1" customHeight="1" x14ac:dyDescent="0.2">
      <c r="B180" s="24">
        <v>4517600</v>
      </c>
      <c r="C180" s="26">
        <v>7600</v>
      </c>
      <c r="D180" s="22"/>
      <c r="E180" s="29" t="s">
        <v>42</v>
      </c>
      <c r="F180" s="21"/>
      <c r="G180" s="21"/>
      <c r="H180" s="46"/>
      <c r="I180" s="46"/>
      <c r="J180" s="46"/>
      <c r="K180" s="46"/>
    </row>
    <row r="181" spans="2:18" ht="69.75" hidden="1" customHeight="1" x14ac:dyDescent="0.2">
      <c r="B181" s="24">
        <v>4517612</v>
      </c>
      <c r="C181" s="26">
        <v>7612</v>
      </c>
      <c r="D181" s="22" t="s">
        <v>43</v>
      </c>
      <c r="E181" s="29" t="s">
        <v>44</v>
      </c>
      <c r="F181" s="21"/>
      <c r="G181" s="21"/>
      <c r="H181" s="46"/>
      <c r="I181" s="46"/>
      <c r="J181" s="46"/>
      <c r="K181" s="46"/>
    </row>
    <row r="182" spans="2:18" ht="69.75" hidden="1" customHeight="1" x14ac:dyDescent="0.2">
      <c r="B182" s="24">
        <v>4518000</v>
      </c>
      <c r="C182" s="26">
        <v>8000</v>
      </c>
      <c r="D182" s="22"/>
      <c r="E182" s="29" t="s">
        <v>45</v>
      </c>
      <c r="F182" s="21"/>
      <c r="G182" s="21"/>
      <c r="H182" s="46"/>
      <c r="I182" s="46"/>
      <c r="J182" s="46"/>
      <c r="K182" s="46"/>
    </row>
    <row r="183" spans="2:18" ht="42" hidden="1" customHeight="1" x14ac:dyDescent="0.2">
      <c r="B183" s="24" t="s">
        <v>0</v>
      </c>
      <c r="C183" s="24" t="s">
        <v>0</v>
      </c>
      <c r="D183" s="18"/>
      <c r="E183" s="27"/>
      <c r="F183" s="25"/>
      <c r="G183" s="25"/>
      <c r="H183" s="47"/>
      <c r="I183" s="47"/>
      <c r="J183" s="47"/>
      <c r="K183" s="47"/>
    </row>
    <row r="184" spans="2:18" ht="24" customHeight="1" x14ac:dyDescent="0.2">
      <c r="B184" s="24">
        <v>3710100</v>
      </c>
      <c r="C184" s="18" t="s">
        <v>56</v>
      </c>
      <c r="D184" s="18"/>
      <c r="E184" s="27" t="s">
        <v>2</v>
      </c>
      <c r="F184" s="25"/>
      <c r="G184" s="25"/>
      <c r="H184" s="47"/>
      <c r="I184" s="47"/>
      <c r="J184" s="46">
        <v>37050</v>
      </c>
      <c r="K184" s="46">
        <v>0</v>
      </c>
    </row>
    <row r="185" spans="2:18" ht="61.5" customHeight="1" x14ac:dyDescent="0.2">
      <c r="B185" s="24">
        <v>3710160</v>
      </c>
      <c r="C185" s="22" t="s">
        <v>114</v>
      </c>
      <c r="D185" s="22" t="s">
        <v>13</v>
      </c>
      <c r="E185" s="23" t="s">
        <v>89</v>
      </c>
      <c r="F185" s="40" t="s">
        <v>46</v>
      </c>
      <c r="G185" s="25"/>
      <c r="H185" s="47"/>
      <c r="I185" s="47"/>
      <c r="J185" s="47">
        <v>37050</v>
      </c>
      <c r="K185" s="47">
        <v>0</v>
      </c>
    </row>
    <row r="186" spans="2:18" ht="27.75" hidden="1" customHeight="1" x14ac:dyDescent="0.2">
      <c r="B186" s="24">
        <v>3719000</v>
      </c>
      <c r="C186" s="18" t="s">
        <v>170</v>
      </c>
      <c r="D186" s="22"/>
      <c r="E186" s="27" t="s">
        <v>171</v>
      </c>
      <c r="F186" s="40"/>
      <c r="G186" s="25"/>
      <c r="H186" s="47"/>
      <c r="I186" s="47"/>
      <c r="J186" s="46"/>
      <c r="K186" s="25"/>
    </row>
    <row r="187" spans="2:18" ht="56.25" hidden="1" customHeight="1" x14ac:dyDescent="0.2">
      <c r="B187" s="24">
        <v>3719700</v>
      </c>
      <c r="C187" s="18" t="s">
        <v>155</v>
      </c>
      <c r="D187" s="22"/>
      <c r="E187" s="27" t="s">
        <v>158</v>
      </c>
      <c r="F187" s="40"/>
      <c r="G187" s="25"/>
      <c r="H187" s="47"/>
      <c r="I187" s="47"/>
      <c r="J187" s="46"/>
      <c r="K187" s="21">
        <v>0</v>
      </c>
    </row>
    <row r="188" spans="2:18" ht="39" hidden="1" customHeight="1" x14ac:dyDescent="0.2">
      <c r="B188" s="24">
        <v>3719770</v>
      </c>
      <c r="C188" s="22" t="s">
        <v>156</v>
      </c>
      <c r="D188" s="22"/>
      <c r="E188" s="23" t="s">
        <v>157</v>
      </c>
      <c r="F188" s="41" t="s">
        <v>173</v>
      </c>
      <c r="G188" s="25"/>
      <c r="H188" s="47"/>
      <c r="I188" s="47"/>
      <c r="J188" s="47"/>
      <c r="K188" s="25">
        <v>0</v>
      </c>
    </row>
    <row r="189" spans="2:18" ht="56.25" hidden="1" customHeight="1" x14ac:dyDescent="0.2">
      <c r="B189" s="24"/>
      <c r="C189" s="22"/>
      <c r="D189" s="22"/>
      <c r="E189" s="23"/>
      <c r="F189" s="40"/>
      <c r="G189" s="25"/>
      <c r="H189" s="47"/>
      <c r="I189" s="47"/>
      <c r="J189" s="47"/>
      <c r="K189" s="25"/>
    </row>
    <row r="190" spans="2:18" ht="29.25" customHeight="1" x14ac:dyDescent="0.2">
      <c r="B190" s="26" t="s">
        <v>187</v>
      </c>
      <c r="C190" s="26" t="s">
        <v>187</v>
      </c>
      <c r="D190" s="22" t="s">
        <v>187</v>
      </c>
      <c r="E190" s="19" t="s">
        <v>135</v>
      </c>
      <c r="F190" s="67" t="s">
        <v>187</v>
      </c>
      <c r="G190" s="68" t="s">
        <v>187</v>
      </c>
      <c r="H190" s="69" t="s">
        <v>187</v>
      </c>
      <c r="I190" s="63"/>
      <c r="J190" s="50">
        <f>+J9+J22+J77+J92+J104+J115+J161+J178</f>
        <v>30822871</v>
      </c>
      <c r="K190" s="70" t="s">
        <v>187</v>
      </c>
    </row>
    <row r="191" spans="2:18" ht="8.25" hidden="1" customHeight="1" x14ac:dyDescent="0.2"/>
    <row r="192" spans="2:18" ht="16.5" hidden="1" customHeight="1" x14ac:dyDescent="0.2"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13"/>
      <c r="M192" s="13"/>
      <c r="N192" s="13"/>
      <c r="O192" s="13"/>
      <c r="P192" s="13"/>
      <c r="Q192" s="13"/>
      <c r="R192" s="13"/>
    </row>
    <row r="193" spans="2:18" ht="22.5" hidden="1" customHeight="1" x14ac:dyDescent="0.2"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</row>
    <row r="194" spans="2:18" ht="18" hidden="1" customHeight="1" x14ac:dyDescent="0.2"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</row>
    <row r="195" spans="2:18" ht="29.25" hidden="1" customHeight="1" x14ac:dyDescent="0.2"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14"/>
      <c r="M195" s="14"/>
      <c r="N195" s="14"/>
      <c r="O195" s="14"/>
      <c r="P195" s="14"/>
      <c r="Q195" s="14"/>
      <c r="R195" s="14"/>
    </row>
    <row r="196" spans="2:18" ht="20.25" customHeight="1" x14ac:dyDescent="0.2"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</row>
    <row r="197" spans="2:18" ht="18" customHeight="1" x14ac:dyDescent="0.3">
      <c r="E197" s="42" t="s">
        <v>48</v>
      </c>
      <c r="F197" s="43" t="s">
        <v>47</v>
      </c>
    </row>
    <row r="198" spans="2:18" ht="12.75" customHeight="1" x14ac:dyDescent="0.2"/>
    <row r="199" spans="2:18" ht="18" customHeight="1" x14ac:dyDescent="0.3">
      <c r="E199" s="44" t="s">
        <v>49</v>
      </c>
    </row>
  </sheetData>
  <mergeCells count="10">
    <mergeCell ref="B195:K195"/>
    <mergeCell ref="B196:R196"/>
    <mergeCell ref="B1:K1"/>
    <mergeCell ref="G2:K2"/>
    <mergeCell ref="B3:K3"/>
    <mergeCell ref="B192:K192"/>
    <mergeCell ref="B193:R193"/>
    <mergeCell ref="B194:R194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4" fitToHeight="5" orientation="landscape" r:id="rId1"/>
  <rowBreaks count="1" manualBreakCount="1">
    <brk id="14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2019-12-23T07:01:26Z</dcterms:modified>
</cp:coreProperties>
</file>